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Potrošni material\"/>
    </mc:Choice>
  </mc:AlternateContent>
  <xr:revisionPtr revIDLastSave="0" documentId="8_{F02426D9-B10F-455A-A232-0D23565B8EE1}" xr6:coauthVersionLast="45" xr6:coauthVersionMax="45" xr10:uidLastSave="{00000000-0000-0000-0000-000000000000}"/>
  <bookViews>
    <workbookView xWindow="25080" yWindow="-705" windowWidth="29040" windowHeight="15840" activeTab="7" xr2:uid="{00000000-000D-0000-FFFF-FFFF00000000}"/>
  </bookViews>
  <sheets>
    <sheet name=" SKLOP 1" sheetId="1" r:id="rId1"/>
    <sheet name="SKLOP 2" sheetId="5" r:id="rId2"/>
    <sheet name="SKLOP  3" sheetId="6" r:id="rId3"/>
    <sheet name="SKLOP 4 " sheetId="15" r:id="rId4"/>
    <sheet name="SKLOP 5" sheetId="16" r:id="rId5"/>
    <sheet name="SKLOP 6" sheetId="17" r:id="rId6"/>
    <sheet name="SKLOP 7" sheetId="18" r:id="rId7"/>
    <sheet name="SKLOP 8" sheetId="19" r:id="rId8"/>
  </sheets>
  <definedNames>
    <definedName name="_xlnm.Print_Area" localSheetId="0">' SKLOP 1'!$A$5:$G$30</definedName>
    <definedName name="_xlnm.Print_Area" localSheetId="1">'SKLOP 2'!$A$1:$G$29</definedName>
    <definedName name="_xlnm.Print_Area" localSheetId="3">'SKLOP 4 '!$A$7:$G$39</definedName>
    <definedName name="_xlnm.Print_Area" localSheetId="6">'SKLOP 7'!$A$1:$G$36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9" i="19" l="1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G36" i="18" l="1"/>
  <c r="G14" i="16"/>
  <c r="G51" i="17"/>
  <c r="G25" i="5"/>
  <c r="G30" i="1"/>
  <c r="G10" i="18" l="1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9" i="18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10" i="17"/>
  <c r="G11" i="16"/>
  <c r="G12" i="16"/>
  <c r="G13" i="16"/>
  <c r="G10" i="16"/>
  <c r="G11" i="15"/>
  <c r="G12" i="15"/>
  <c r="G13" i="15"/>
  <c r="G14" i="15"/>
  <c r="G39" i="15" s="1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10" i="15"/>
  <c r="G11" i="6"/>
  <c r="G12" i="6"/>
  <c r="G13" i="6"/>
  <c r="G14" i="6"/>
  <c r="G15" i="6"/>
  <c r="G16" i="6"/>
  <c r="G17" i="6"/>
  <c r="G18" i="6"/>
  <c r="G19" i="6"/>
  <c r="G20" i="6"/>
  <c r="G21" i="6"/>
  <c r="G10" i="6"/>
  <c r="G22" i="6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10" i="5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0" i="1"/>
  <c r="H11" i="19" l="1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10" i="19"/>
  <c r="H68" i="19" s="1"/>
</calcChain>
</file>

<file path=xl/sharedStrings.xml><?xml version="1.0" encoding="utf-8"?>
<sst xmlns="http://schemas.openxmlformats.org/spreadsheetml/2006/main" count="804" uniqueCount="375">
  <si>
    <t>Zap. št.</t>
  </si>
  <si>
    <t>Šifra TEŠ</t>
  </si>
  <si>
    <t>Naziv</t>
  </si>
  <si>
    <t>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</si>
  <si>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</si>
  <si>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</si>
  <si>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</si>
  <si>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</si>
  <si>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</si>
  <si>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</si>
  <si>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</si>
  <si>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</si>
  <si>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</si>
  <si>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</si>
  <si>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</si>
  <si>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</si>
  <si>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</si>
  <si>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</si>
  <si>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</si>
  <si>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</si>
  <si>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Cena/enoto brez DDV
(EUR)</t>
  </si>
  <si>
    <t>Vrednost brez DDV
(EUR)</t>
  </si>
  <si>
    <t>Skupaj (EUR)</t>
  </si>
  <si>
    <t>VRVICA TESNILNA LOJENA 12X12 MM</t>
  </si>
  <si>
    <t>KG</t>
  </si>
  <si>
    <t>VRVICA TESNILNA STEKLENA VLAKNA18X18 MM</t>
  </si>
  <si>
    <t>ME</t>
  </si>
  <si>
    <t>VRVICA TESNILNA LOJENA 8X8 MM</t>
  </si>
  <si>
    <t>VRVICA TESNILNA LOJENA 10X10 MM</t>
  </si>
  <si>
    <t>TRAK TESNILNI PTFE 10X3 SAMOLEPILNI</t>
  </si>
  <si>
    <t>VRVICA TESNILNA STEKLENA VLAKNA 12X12 MM</t>
  </si>
  <si>
    <t>VRVICA TESNILNA STEKLENA VLAKNA 14X14 MM</t>
  </si>
  <si>
    <t>VRVICA TESNILNA STEKLENA VLAKNA 10X10 MM</t>
  </si>
  <si>
    <t>VRVICA TESNILNA STEKLENA VLAKNA 6X6 MM</t>
  </si>
  <si>
    <t>VRVICA TESNILNA STEKLENA VLAKNA 8X8 MM</t>
  </si>
  <si>
    <t>VRVICA TESNILNA STEKLENA VLAKNA 16X16 MM</t>
  </si>
  <si>
    <t>VRVICA TESNILNA LOJENA 14X14 MM</t>
  </si>
  <si>
    <t>TRAK TESNILNI PTFE 20X7 SAMOLEPILNI</t>
  </si>
  <si>
    <t>VRVICA TESNILNA STEKLENA VLAKNA 20X20 MM</t>
  </si>
  <si>
    <t>KOS</t>
  </si>
  <si>
    <t>PLOŠČA TESNILNA ZA MANJ ZAHTEVNE POGOJE 0,5 MM</t>
  </si>
  <si>
    <t>M2</t>
  </si>
  <si>
    <t>PLOŠČA TESNILNA ZA MANJ ZAHTEVNE POGOJE 1,0 MM</t>
  </si>
  <si>
    <t>PLOŠČA TESNILNA ZA MANJ ZAHTEVNE POGOJE 1,5 MM</t>
  </si>
  <si>
    <t>PLOŠČA TESNILNA ZA MANJ ZAHTEVNE POGOJE 2,0 MM</t>
  </si>
  <si>
    <t>PLOŠČA TESNILNA ZA MANJ ZAHTEVNE POGOJE 3,0 MM</t>
  </si>
  <si>
    <t>PLOŠČA TESNILNA ZA POVIŠANE TEMPERATURE 0,5 MM</t>
  </si>
  <si>
    <t>PLOŠČA TESNILNA ZA POVIŠANE TEMPERATURE 1,0 MM</t>
  </si>
  <si>
    <t>PLOŠČA TESNILNA ZA POVIŠANE TEMPERATURE 1,5 MM</t>
  </si>
  <si>
    <t>PLOŠČA TESNILNA ZA POVIŠANE TEMPERATURE 2,0 MM</t>
  </si>
  <si>
    <t>PLOŠČA TESNILNA ZA POVIŠANE TEMPERATURE 3,0 MM</t>
  </si>
  <si>
    <t>PLOŠČA TESNILNA ZA VISOKE TEMPERATURE IN TLAKE 1,0 MM</t>
  </si>
  <si>
    <t>PLOŠČA TESNILNA ZA VISOKE TEMPERATURE IN TLAKE 1,4 MM</t>
  </si>
  <si>
    <t>PLOŠČA TESNILNA ZA VISOKE TEMPERATURE IN TLAKE 2,0 MM</t>
  </si>
  <si>
    <t>PLOŠČA TESNILNA ZA VISOKE TEMPERATURE IN TLAKE 2,5 MM</t>
  </si>
  <si>
    <t>PLOŠČA TESNILNA ZA VISOKE TEMPERATURE IN TLAKE 3,0 MM</t>
  </si>
  <si>
    <t>VRVICA TESNILNA 60X30 MM-1635 TRIPP</t>
  </si>
  <si>
    <t>VRVICA TESNILNA 70X30 MM-1635 TRIPP</t>
  </si>
  <si>
    <t>VRVICA TESNILNA 70X45 MM-1635 TRIPP</t>
  </si>
  <si>
    <t>VRVICA TESNILNA 50X30 MM-1635 TRIPP</t>
  </si>
  <si>
    <t>VRVICA TESNILNA 30X25 MM-1635 TRIPP</t>
  </si>
  <si>
    <t>VRVICA TESNILNA 70X45 MM-2035 TRIPP</t>
  </si>
  <si>
    <t>VRVICA TESNILNA 20X20 MM-1635 TRIPP</t>
  </si>
  <si>
    <t>VRVICA TESNILNA 60X60 MM-1635 TRIPP</t>
  </si>
  <si>
    <t>VRVICA TESNILNA 35X35 MM-1635 TRIPP</t>
  </si>
  <si>
    <t>VRVICA TESNILNA 80X30 MM- 1635 TRIPP</t>
  </si>
  <si>
    <t>TRAK TESNILNI KERAMIČNI 40 X 5 MM</t>
  </si>
  <si>
    <t>VRVICA TESNILNA SLADE 3300G 6X6 MM</t>
  </si>
  <si>
    <t>VRVICA TESNILNA SLADE 3300G 8X8 MM</t>
  </si>
  <si>
    <t>VRVICA TESNILNA SLADE 3300G 10X10 MM</t>
  </si>
  <si>
    <t>VRVICA TESNILNA SLADE 3300G 12X12 MM</t>
  </si>
  <si>
    <t>VRVICA TESNILNA SLADE 3300CJK 12X12 MM</t>
  </si>
  <si>
    <t>VRVICA TESNILNA SLADE 3300G 3X3 MM</t>
  </si>
  <si>
    <t>VRVICA TESNILNA SLADE 3300G 4X4 MM</t>
  </si>
  <si>
    <t>VRVICA TESNILNA SLADE 3300G 5X5 MM</t>
  </si>
  <si>
    <t>VRVICA TESNILNA SLADE PYRO-TEX 12,7X 5 MM</t>
  </si>
  <si>
    <t>VRVICA TESNILNA SLADE 3300CJK 6X6 MM</t>
  </si>
  <si>
    <t>VRVICA TESNILNA SLADE 3300CJK 8X8 MM</t>
  </si>
  <si>
    <t>VRVICA TESNILNA SLADE 3300CJK 10X10 MM</t>
  </si>
  <si>
    <t>TRAK GRAFITNI GRAFOIL FG/TAPE 25X0,5MM; 15M</t>
  </si>
  <si>
    <t>VRVICA TESNILNA VALVEGRAF 6500 16X16 MM</t>
  </si>
  <si>
    <t>VRVICA TESNILNA VALVEGRAF 6500 18X18 MM</t>
  </si>
  <si>
    <t>VRVICA TESNILNA SLADE PYRO-TEX FI8 MM</t>
  </si>
  <si>
    <t>VRVICA TESNILNA SLADE 3300G 14X14 MM</t>
  </si>
  <si>
    <t>VRVICA TESNILNA SLADE 3300G 16X16 MM</t>
  </si>
  <si>
    <t>VRVICA TESNILNA SLADE 3300G 18X18 MM</t>
  </si>
  <si>
    <t>VRVICA TESNILNA SLADE 3300CJK 16X16 MM</t>
  </si>
  <si>
    <t>17.</t>
  </si>
  <si>
    <t>18.</t>
  </si>
  <si>
    <t>VRVICA TESNILNA PTFE 10X10 LUBRIFICIRANA</t>
  </si>
  <si>
    <t>VRVICA TESNILNA PTFE 12X12 LUBRIFICIRANA</t>
  </si>
  <si>
    <t xml:space="preserve">VRVICA TESNILNA SLADE 3300CJK 14X14 MM </t>
  </si>
  <si>
    <t>19.</t>
  </si>
  <si>
    <t>20.</t>
  </si>
  <si>
    <t>21.</t>
  </si>
  <si>
    <t>22.</t>
  </si>
  <si>
    <t>VRVICA TESNILNA 60X40 MM-1635 TRIPP</t>
  </si>
  <si>
    <t>TRAK TESNILNI PTFE 14X5 SAMOLEPILNI</t>
  </si>
  <si>
    <t>VRVICA TESNILNA STEKLENA VLAKNA FI 3MM</t>
  </si>
  <si>
    <t>23.</t>
  </si>
  <si>
    <t>VRVICA TESNILNASLADE PYRO-TEX FI 10 MM</t>
  </si>
  <si>
    <t>24.</t>
  </si>
  <si>
    <t>26.</t>
  </si>
  <si>
    <t>VRVICA TESNILNA SLADE PYRO TEX FI 6 MM</t>
  </si>
  <si>
    <t>VRVICA TESNILNA VALVEGRAF 6500 4X4 MM</t>
  </si>
  <si>
    <t>VRVICA TESNILNA VALVEGRAF 6500 5X5 MM</t>
  </si>
  <si>
    <t>VRVICA TESNILNA VALVEGRAF 6500 6X6 MM</t>
  </si>
  <si>
    <t>VRVICA TESNILNA VALVEGRAF 6500 8X8 MM</t>
  </si>
  <si>
    <t>VRVICA TESNILNA VALVEGRAF 6500 10X10 MM</t>
  </si>
  <si>
    <t>VRVICA TESNILNA VALVEGRAF 6500 12X12 MM</t>
  </si>
  <si>
    <t>TRAK TESNILNI EPDM PENASTI SAMOLEPILNI 14X3MM</t>
  </si>
  <si>
    <t xml:space="preserve">Šifra pred. </t>
  </si>
  <si>
    <t xml:space="preserve">Naziv predmeta </t>
  </si>
  <si>
    <t xml:space="preserve">Em </t>
  </si>
  <si>
    <t>307427</t>
  </si>
  <si>
    <t>TERVOL 100 KAMENA VOLNA WM-660 GG 2000 X 500 X 100</t>
  </si>
  <si>
    <t>307429</t>
  </si>
  <si>
    <t>TERVOL 80 KAMENA VOLNA WM-660 GG 2500 X 500 X 80</t>
  </si>
  <si>
    <t>307428</t>
  </si>
  <si>
    <t>TERVOL 60 KAMENA VOLNA WM-660 GG 3000 X 500 X 60</t>
  </si>
  <si>
    <t>307426</t>
  </si>
  <si>
    <t>TERVOL "S" X X 100 VOLNA ŽLINDRINA - VREČE 1/10KG</t>
  </si>
  <si>
    <t>ELEKTRODA RUTILEN 2.5 MM</t>
  </si>
  <si>
    <t>ELEKTRODA RUTILEN 13 3.25 MM</t>
  </si>
  <si>
    <t>ELEKTRODA EVB MO 2.50 MM</t>
  </si>
  <si>
    <t>ELEKTRODA EVB 50 2.5 MM</t>
  </si>
  <si>
    <t>ELEKTRODA EVB 50 3.25 MM</t>
  </si>
  <si>
    <t>ELEKTRODA EVB 50 4 MM</t>
  </si>
  <si>
    <t>ELEKTRODA EVB 50 5 MM</t>
  </si>
  <si>
    <t>ELEKTRODA EVB 60 2.5 MM</t>
  </si>
  <si>
    <t>ELEKTRODA EVB 60 3.25 MM</t>
  </si>
  <si>
    <t>ELEKTRODA EVB 60 4 MM</t>
  </si>
  <si>
    <t>ELEKTRODA EVB 60 5 MM</t>
  </si>
  <si>
    <t>ELEKTRODA E DUR 400 3.25 MM</t>
  </si>
  <si>
    <t>ELEKTRODA E DUR 400 4 MM</t>
  </si>
  <si>
    <t>ELEKTRODA E DUR 400 5 MM</t>
  </si>
  <si>
    <t>ELEKTRODA E DUR 600 3.25 MM</t>
  </si>
  <si>
    <t>ELEKTRODA E DUR 600 4 MM</t>
  </si>
  <si>
    <t>ELEKTRODA E DUR 600 5 MM</t>
  </si>
  <si>
    <t>ELEKTRODA ABRADUR 58, FI 5MM</t>
  </si>
  <si>
    <t>ELEKTRODA INOX 18/8/6 B 2.50 MM</t>
  </si>
  <si>
    <t>ELEKTRODA INOX 18/8/6 B 3.25 MM .</t>
  </si>
  <si>
    <t>ELEKTRODA INOX 18/8/6 B 4 MM</t>
  </si>
  <si>
    <t>ELEKTRODA INOX 18/8/6 B 5 MM</t>
  </si>
  <si>
    <t>ŽICA VARILNA  INOX 18/8/6 FI 1.6  MM</t>
  </si>
  <si>
    <t>ŽICA VARILNA VAC 60 1.2 MM</t>
  </si>
  <si>
    <t>ŽICA VARILNA FILTUB DUR 16 1.2 MM</t>
  </si>
  <si>
    <t>ŽICA VARILNA FILTUB DUR 16 1.6 MM</t>
  </si>
  <si>
    <t>ŽICA VARILNA FILTUB DUR 5 1.2 MM.</t>
  </si>
  <si>
    <t>SKLOP 6: DODAJNI MATERIAL 1</t>
  </si>
  <si>
    <t>ELEKTRODA BOHLER FOX DMO KB 2.50 MM</t>
  </si>
  <si>
    <t>ELEKTRODA BOHLER FOX DMO KB 3.25 MM</t>
  </si>
  <si>
    <t>ELEKTRODA BOHLER FOX DMO KB 4 MM</t>
  </si>
  <si>
    <t>ELEKTRODA BOHLER FOX DMO TI 2.50 MM</t>
  </si>
  <si>
    <t>ELEKTRODA BOHLER FOX DCMS KB 2.5 MM</t>
  </si>
  <si>
    <t>ELEKTRODA BOHLER FOX DCMS KB 3.25 MM</t>
  </si>
  <si>
    <t>ELEKTRODA BOHLER FOX DCMS KB 4 MM</t>
  </si>
  <si>
    <t>ELEKTRODA BOHLER CM2 KB 2.50 MM</t>
  </si>
  <si>
    <t>ELEKTRODA BOHLER CM2 KB 3.25 MM</t>
  </si>
  <si>
    <t>ELEKTRODE BOHLER FOX C9MV FI2,5 MM/P 91</t>
  </si>
  <si>
    <t>ELEKTRODE BOHLER FOX C9MV FI3.2 MM/P 91</t>
  </si>
  <si>
    <t>ELEKTRODA BÖHLER FOX P 92 2,5MM</t>
  </si>
  <si>
    <t>ELEKTRODA BÖHLER FOX P 92 3.25MM</t>
  </si>
  <si>
    <t>ŽICA VARILNA DMO IG 1.6 MM BOHLER</t>
  </si>
  <si>
    <t>ŽICA VARILNA DMO IG 2 MM BOHLER</t>
  </si>
  <si>
    <t>ŽICA VARILNA DMO IG 2.4 MM BOHLER</t>
  </si>
  <si>
    <t>ŽICA VARILNA DCMS IG 2.0 MM BOHLER</t>
  </si>
  <si>
    <t>ŽICA VARILNA DCMS IG 2.4 MM BOHLER</t>
  </si>
  <si>
    <t>ŽICA VARILNA CM 2 IG 2 MM</t>
  </si>
  <si>
    <t>ŽICA VARILNA CM 2 IG 2.4 MM</t>
  </si>
  <si>
    <t>ŽICA VARILNA BOHLER C9MV-IG FI 2,0 / P 91</t>
  </si>
  <si>
    <t>ŽICA VARILNA BOHLER C9MV-IG FI 2,4 / P 91</t>
  </si>
  <si>
    <t>ŽICA VARILNA BÖHLER P 92-IG 2MM</t>
  </si>
  <si>
    <t>25.</t>
  </si>
  <si>
    <t>ŽICA VARILNA BÖHLER P 92-IG 2.4MM</t>
  </si>
  <si>
    <t>ŽICA VARILNA BÖHLER P 24-IG 2MM</t>
  </si>
  <si>
    <t>27.</t>
  </si>
  <si>
    <t>ŽICA VARILNA BÖHLER P 24-IG 2.4MM</t>
  </si>
  <si>
    <t>28.</t>
  </si>
  <si>
    <t>ŽICA VARILNA BOEHLER NIBAS 625-IG 2 MM</t>
  </si>
  <si>
    <t>29.</t>
  </si>
  <si>
    <t>ŽICA VARILNA BOEHLER NIBAS 625-IG 2.4 MM</t>
  </si>
  <si>
    <t>30.</t>
  </si>
  <si>
    <t>ŽICA VARILNA BÖHLER C12 COW-IG 2MM</t>
  </si>
  <si>
    <t>31.</t>
  </si>
  <si>
    <t>ŽICA VARILNA BÖHLER C12 COW-IG 2.4MM</t>
  </si>
  <si>
    <t>32.</t>
  </si>
  <si>
    <t>ŽICA VARILNA BÖHLER NIBAS 617-IG 2MM</t>
  </si>
  <si>
    <t>33.</t>
  </si>
  <si>
    <t>ŽICA VARILNA BÖHLER NIBAS 617-IG 2.4MM</t>
  </si>
  <si>
    <t>34.</t>
  </si>
  <si>
    <t>ŽICA VARILNA BÖHLER ER 304 H CU-IG 2MM</t>
  </si>
  <si>
    <t>35.</t>
  </si>
  <si>
    <t>ŽICA VARILNA BÖHLER ER 304 H CU-IG 2,4MM</t>
  </si>
  <si>
    <t>36.</t>
  </si>
  <si>
    <t>ŽICA VARILNA SAS 4 IG 2 MM</t>
  </si>
  <si>
    <t>37.</t>
  </si>
  <si>
    <t>ŽICA VARILNA SAS 4 IG 2,4 MM</t>
  </si>
  <si>
    <t>38.</t>
  </si>
  <si>
    <t>ŽICA BOHLER SAS 2 IG 2 MM</t>
  </si>
  <si>
    <t>39.</t>
  </si>
  <si>
    <t>ŽICA BOHLER SAS 2 IG 2.4 MM</t>
  </si>
  <si>
    <t>40.</t>
  </si>
  <si>
    <t>ŽICA VARILNA BŐHLER CN 13/4-IG 2,0 MM</t>
  </si>
  <si>
    <t>41.</t>
  </si>
  <si>
    <t>ŽICA VARILNA BOHLER CN 13/4 2.4 MM</t>
  </si>
  <si>
    <t>42.</t>
  </si>
  <si>
    <t>ŽICA VARILNA NIBAS 70/20 FI 2.4</t>
  </si>
  <si>
    <t>301321</t>
  </si>
  <si>
    <t>BRUSNA KOPRENA</t>
  </si>
  <si>
    <t>301690</t>
  </si>
  <si>
    <t>ČEP BRUSNI-PAHLJAČASTI, 30X20X6, STANDARD, GRAN.60</t>
  </si>
  <si>
    <t>301691</t>
  </si>
  <si>
    <t>301692</t>
  </si>
  <si>
    <t>ČEP BRUSNI-PAHLJAČASTI, 40X30X6, STANDARD, GRAN.60</t>
  </si>
  <si>
    <t>301693</t>
  </si>
  <si>
    <t>ČEP BRUSNI-PAHLJAČASTI, 50X30X6, STANDARD, GRAN.60</t>
  </si>
  <si>
    <t>301694</t>
  </si>
  <si>
    <t>ČEP BRUSNI-PAHLJAČASTI, 60X40X6, STANDARD, GRAN.60</t>
  </si>
  <si>
    <t>301685</t>
  </si>
  <si>
    <t>ČEP BRUSNI, 12 X 20 X 6, ZA INOX, GRAN.36</t>
  </si>
  <si>
    <t>301686</t>
  </si>
  <si>
    <t>ČEP BRUSNI, 16 X 25 X 6, ZA INOX, GRAN.36</t>
  </si>
  <si>
    <t>301687</t>
  </si>
  <si>
    <t>ČEP BRUSNI, 20 X 25 X 6, ZA INOX, GRAN.36</t>
  </si>
  <si>
    <t>301688</t>
  </si>
  <si>
    <t>ČEP BRUSNI, 32 X 32 X 6, ZA INOX, GRAN.36</t>
  </si>
  <si>
    <t>301689</t>
  </si>
  <si>
    <t>301814</t>
  </si>
  <si>
    <t>301813</t>
  </si>
  <si>
    <t>301812</t>
  </si>
  <si>
    <t>301322</t>
  </si>
  <si>
    <t>302703</t>
  </si>
  <si>
    <t>KAMEN BRUSNI ELASTIČNI, GRAN. 60, 80, 100, 240</t>
  </si>
  <si>
    <t>305511</t>
  </si>
  <si>
    <t>PAPIR VODOBRUSNI, GRAN: 220, 320, 500, 600, 800</t>
  </si>
  <si>
    <t>305562</t>
  </si>
  <si>
    <t>PLATNO BRUSNO, GRAN. 40, 60, 80; 100, 150, 180</t>
  </si>
  <si>
    <t>305558</t>
  </si>
  <si>
    <t>305559</t>
  </si>
  <si>
    <t>305561</t>
  </si>
  <si>
    <t>305560</t>
  </si>
  <si>
    <t>305721</t>
  </si>
  <si>
    <t>305720</t>
  </si>
  <si>
    <t>305719</t>
  </si>
  <si>
    <t>305718</t>
  </si>
  <si>
    <t>305755</t>
  </si>
  <si>
    <t>305754</t>
  </si>
  <si>
    <t>305753</t>
  </si>
  <si>
    <t>305752</t>
  </si>
  <si>
    <t>305749</t>
  </si>
  <si>
    <t>305748</t>
  </si>
  <si>
    <t>305747</t>
  </si>
  <si>
    <t>305746</t>
  </si>
  <si>
    <t>305750</t>
  </si>
  <si>
    <t>305751</t>
  </si>
  <si>
    <t>305711</t>
  </si>
  <si>
    <t>305712</t>
  </si>
  <si>
    <t>305713</t>
  </si>
  <si>
    <t>305714</t>
  </si>
  <si>
    <t>305715</t>
  </si>
  <si>
    <t>305716</t>
  </si>
  <si>
    <t>305717</t>
  </si>
  <si>
    <t>43.</t>
  </si>
  <si>
    <t>Zap. Št.</t>
  </si>
  <si>
    <t>Zahteve</t>
  </si>
  <si>
    <t xml:space="preserve">SKLOP 8: BRUSILNO REZALNI MATERIAL </t>
  </si>
  <si>
    <t xml:space="preserve">SKLOP 7: DODAJNI MATERIAL 2 </t>
  </si>
  <si>
    <t xml:space="preserve">SKLOP 5: IZOLACIJSKI MATERIAL </t>
  </si>
  <si>
    <t xml:space="preserve">SKLOP 4: TESNILNE VRVICE ZA ZELO ZAHTEVNE POGOJE TESNJENJA </t>
  </si>
  <si>
    <t xml:space="preserve">SKLOP 3: TESNJENJE MLINOV </t>
  </si>
  <si>
    <t xml:space="preserve">SKLOP 2: PLOŠČE ZA IZDELAVO TESNIL </t>
  </si>
  <si>
    <t xml:space="preserve">SKLOP 1: TESNILNE VRVICE IN TRAKOVI ZA MANJ ZAHTEVNE POGOJE TESNJENJA </t>
  </si>
  <si>
    <t>Specifikacija blaga</t>
  </si>
  <si>
    <t>POTROŠNI MATERIAL</t>
  </si>
  <si>
    <t>Opomba: Že vstavljene formule so ponudnikom v pomoč, vendar je ponudnik sam odgovoren za pravilnost in je dolžan preveriti ustreznost formul.</t>
  </si>
  <si>
    <t>VRVICA TESNILNA PTFE Ø2,5MM</t>
  </si>
  <si>
    <t>Predvidena količina za obdobje dveh let</t>
  </si>
  <si>
    <t>format 150 x 230 (50 kos fina + 50 kos groba)</t>
  </si>
  <si>
    <t>abrazivno zrno: ZIRCON - moder</t>
  </si>
  <si>
    <r>
      <t>ČEP BRUSNI-PAHLJAČASTI, 40</t>
    </r>
    <r>
      <rPr>
        <sz val="11"/>
        <color rgb="FFFF0000"/>
        <rFont val="Calibri"/>
        <family val="2"/>
        <charset val="238"/>
        <scheme val="minor"/>
      </rPr>
      <t>X15-20</t>
    </r>
    <r>
      <rPr>
        <sz val="11"/>
        <color theme="1"/>
        <rFont val="Calibri"/>
        <family val="2"/>
        <charset val="238"/>
        <scheme val="minor"/>
      </rPr>
      <t>X6, STANDARD, GRAN.60</t>
    </r>
  </si>
  <si>
    <t xml:space="preserve">ČEP BRUSNI-ČISTILNI IZ NAJLON VLAKEN, 60X50X6 </t>
  </si>
  <si>
    <t xml:space="preserve"> sic stripit</t>
  </si>
  <si>
    <t>DISK BRUSNI-LAMELNI, 180X22</t>
  </si>
  <si>
    <t>abrazivno zrno: zirconium premium (80-100% zirconium), granulacija 60</t>
  </si>
  <si>
    <t>DISK BRUSNI-LAMELNI, 125X22</t>
  </si>
  <si>
    <t>DISK BRUSNI-LAMELNI, 115X22</t>
  </si>
  <si>
    <r>
      <t xml:space="preserve">BRUSNA PILA-DVOJNA, L=150-200, GRAN. </t>
    </r>
    <r>
      <rPr>
        <sz val="11"/>
        <color rgb="FFFF0000"/>
        <rFont val="Calibri"/>
        <family val="2"/>
        <charset val="238"/>
        <scheme val="minor"/>
      </rPr>
      <t>150/320</t>
    </r>
  </si>
  <si>
    <t>GRAN. 150/320 L=150-200x50x25, 40A150/22A230</t>
  </si>
  <si>
    <r>
      <t xml:space="preserve">vsake granulacije 20 kos  </t>
    </r>
    <r>
      <rPr>
        <sz val="11"/>
        <color rgb="FFFF0000"/>
        <rFont val="Calibri"/>
        <family val="2"/>
        <charset val="238"/>
        <scheme val="minor"/>
      </rPr>
      <t>(ploščice z abrazivnim zrnom v elastičnem vezivu)</t>
    </r>
  </si>
  <si>
    <r>
      <t xml:space="preserve">vsake granulacije 200 kos </t>
    </r>
    <r>
      <rPr>
        <sz val="11"/>
        <color rgb="FFFF0000"/>
        <rFont val="Calibri"/>
        <family val="2"/>
        <charset val="238"/>
        <scheme val="minor"/>
      </rPr>
      <t>(format 230 x 280)</t>
    </r>
  </si>
  <si>
    <r>
      <t xml:space="preserve">PLATNO BRUSNO V ROLI, ŠIRINE </t>
    </r>
    <r>
      <rPr>
        <sz val="11"/>
        <color rgb="FFFF0000"/>
        <rFont val="Calibri"/>
        <family val="2"/>
        <charset val="238"/>
        <scheme val="minor"/>
      </rPr>
      <t>115-120</t>
    </r>
    <r>
      <rPr>
        <sz val="11"/>
        <color theme="1"/>
        <rFont val="Calibri"/>
        <family val="2"/>
        <charset val="238"/>
        <scheme val="minor"/>
      </rPr>
      <t>, GRAN. 80</t>
    </r>
  </si>
  <si>
    <r>
      <t xml:space="preserve">PLATNO BRUSNO V ROLI, ŠIRINE </t>
    </r>
    <r>
      <rPr>
        <sz val="11"/>
        <color rgb="FFFF0000"/>
        <rFont val="Calibri"/>
        <family val="2"/>
        <charset val="238"/>
        <scheme val="minor"/>
      </rPr>
      <t>115-120</t>
    </r>
    <r>
      <rPr>
        <sz val="11"/>
        <color theme="1"/>
        <rFont val="Calibri"/>
        <family val="2"/>
        <charset val="238"/>
        <scheme val="minor"/>
      </rPr>
      <t>, GRAN. 120</t>
    </r>
  </si>
  <si>
    <r>
      <t xml:space="preserve">PLATNO BRUSNO V ROLI, ŠIRINE </t>
    </r>
    <r>
      <rPr>
        <sz val="11"/>
        <color rgb="FFFF0000"/>
        <rFont val="Calibri"/>
        <family val="2"/>
        <charset val="238"/>
        <scheme val="minor"/>
      </rPr>
      <t>115-120</t>
    </r>
    <r>
      <rPr>
        <sz val="11"/>
        <color theme="1"/>
        <rFont val="Calibri"/>
        <family val="2"/>
        <charset val="238"/>
        <scheme val="minor"/>
      </rPr>
      <t>, GRAN. 220</t>
    </r>
  </si>
  <si>
    <r>
      <t xml:space="preserve">PLATNO BRUSNO V ROLI, ŠIRINE </t>
    </r>
    <r>
      <rPr>
        <sz val="11"/>
        <color rgb="FFFF0000"/>
        <rFont val="Calibri"/>
        <family val="2"/>
        <charset val="238"/>
        <scheme val="minor"/>
      </rPr>
      <t>115-120</t>
    </r>
    <r>
      <rPr>
        <sz val="11"/>
        <color theme="1"/>
        <rFont val="Calibri"/>
        <family val="2"/>
        <charset val="238"/>
        <scheme val="minor"/>
      </rPr>
      <t>, GRAN. 400</t>
    </r>
  </si>
  <si>
    <r>
      <t>PLOŠČA BRUSNA-RAVNA, K.N. 230X</t>
    </r>
    <r>
      <rPr>
        <sz val="11"/>
        <color rgb="FFFF0000"/>
        <rFont val="Calibri"/>
        <family val="2"/>
        <charset val="238"/>
        <scheme val="minor"/>
      </rPr>
      <t>6-7</t>
    </r>
    <r>
      <rPr>
        <sz val="11"/>
        <color theme="1"/>
        <rFont val="Calibri"/>
        <family val="2"/>
        <charset val="238"/>
        <scheme val="minor"/>
      </rPr>
      <t>X22</t>
    </r>
  </si>
  <si>
    <t>Abrazivno zrno: ZIRCON PREMIUM</t>
  </si>
  <si>
    <r>
      <t>PLOŠČA BRUSNA-RAVNA, K.N. 180X</t>
    </r>
    <r>
      <rPr>
        <sz val="11"/>
        <color rgb="FFFF0000"/>
        <rFont val="Calibri"/>
        <family val="2"/>
        <charset val="238"/>
        <scheme val="minor"/>
      </rPr>
      <t>6-7</t>
    </r>
    <r>
      <rPr>
        <sz val="11"/>
        <color theme="1"/>
        <rFont val="Calibri"/>
        <family val="2"/>
        <charset val="238"/>
        <scheme val="minor"/>
      </rPr>
      <t>X22</t>
    </r>
  </si>
  <si>
    <r>
      <t>PLOŠČA BRUSNA-RAVNA, K.N. 125X</t>
    </r>
    <r>
      <rPr>
        <sz val="11"/>
        <color rgb="FFFF0000"/>
        <rFont val="Calibri"/>
        <family val="2"/>
        <charset val="238"/>
        <scheme val="minor"/>
      </rPr>
      <t>6-7</t>
    </r>
    <r>
      <rPr>
        <sz val="11"/>
        <color theme="1"/>
        <rFont val="Calibri"/>
        <family val="2"/>
        <charset val="238"/>
        <scheme val="minor"/>
      </rPr>
      <t>X22</t>
    </r>
  </si>
  <si>
    <r>
      <t>PLOŠČA BRUSNA-RAVNA, K.N. 115X</t>
    </r>
    <r>
      <rPr>
        <sz val="11"/>
        <color rgb="FFFF0000"/>
        <rFont val="Calibri"/>
        <family val="2"/>
        <charset val="238"/>
        <scheme val="minor"/>
      </rPr>
      <t>6-7</t>
    </r>
    <r>
      <rPr>
        <sz val="11"/>
        <color theme="1"/>
        <rFont val="Calibri"/>
        <family val="2"/>
        <charset val="238"/>
        <scheme val="minor"/>
      </rPr>
      <t>X22</t>
    </r>
  </si>
  <si>
    <t>PLOŠČA REZNA-RAVNA, 230X3X22</t>
  </si>
  <si>
    <t>Abrazivno zrno: KORUND NARAVNI EXTRA</t>
  </si>
  <si>
    <t>PLOŠČA REZNA-RAVNA, 180X3X22</t>
  </si>
  <si>
    <t>PLOŠČA REZNA-RAVNA, 125X3X22</t>
  </si>
  <si>
    <t>PLOŠČA REZNA-RAVNA, 115X3X22</t>
  </si>
  <si>
    <r>
      <t>PLOŠČA REZNA TANKA-RAVNA, 230X1,9-</t>
    </r>
    <r>
      <rPr>
        <sz val="11"/>
        <color rgb="FFFF0000"/>
        <rFont val="Calibri"/>
        <family val="2"/>
        <charset val="238"/>
        <scheme val="minor"/>
      </rPr>
      <t>2,0</t>
    </r>
    <r>
      <rPr>
        <sz val="11"/>
        <color theme="1"/>
        <rFont val="Calibri"/>
        <family val="2"/>
        <charset val="238"/>
        <scheme val="minor"/>
      </rPr>
      <t>X22</t>
    </r>
  </si>
  <si>
    <t>PLOŠČA REZNA TANKA-RAVNA, 180X1,6X22</t>
  </si>
  <si>
    <t>PLOŠČA REZNA TANKA-RAVNA, 125X1X22</t>
  </si>
  <si>
    <t>PLOŠČA REZNA TANKA-RAVNA, 115X1X22</t>
  </si>
  <si>
    <t>PLOŠČA REZNA ZA KAMEN/BETON, 230X3X22</t>
  </si>
  <si>
    <t>Abrazivno zrno: KORUND NARAVNI STANDARD</t>
  </si>
  <si>
    <t>PLOŠČA REZNA ZA KAMEN/BETON, 180X3X22</t>
  </si>
  <si>
    <t>PLOŠČA BRUSNA, 150X20X20</t>
  </si>
  <si>
    <t>Za splošno uporabo, groba 36-60 11A (F1)</t>
  </si>
  <si>
    <t>PLOŠČA BRUSNA, 200X20X20</t>
  </si>
  <si>
    <t>PLOŠČA BRUSNA, 200X32X25</t>
  </si>
  <si>
    <t>Za orodna jekla, groba 36-60 22A (F1)</t>
  </si>
  <si>
    <t>Za karbidne trdine, groba 36-60 10C (F1)</t>
  </si>
  <si>
    <t>PLOŠČA BRUSNA, 250X25X25</t>
  </si>
  <si>
    <t>PLOŠČA BRUSNA, 350X40X40</t>
  </si>
  <si>
    <t>Za nelegirana in nizko legirana, nekaljena jekla, GRAN.36-60 (F1)</t>
  </si>
  <si>
    <t>PLOŠČA BRUSNA, 400X40X127</t>
  </si>
  <si>
    <t>313475</t>
  </si>
  <si>
    <t>KAMEN BRUSNI ELASTIČNI, GRAN. 60</t>
  </si>
  <si>
    <t xml:space="preserve">ploščica z abrazivnim zrnom v elestičnem vezivu </t>
  </si>
  <si>
    <t>313476</t>
  </si>
  <si>
    <t>KAMEN BRUSNI ELASTIČNI, GRAN. 80</t>
  </si>
  <si>
    <t>313477</t>
  </si>
  <si>
    <t>KAMEN BRUSNI ELASTIČNI, GRAN. 100</t>
  </si>
  <si>
    <t>313478</t>
  </si>
  <si>
    <t>KAMEN BRUSNI ELASTIČNI, GRAN. 240</t>
  </si>
  <si>
    <t>313479</t>
  </si>
  <si>
    <t>PAPIR VODOBRUSNI, GRAN. 220</t>
  </si>
  <si>
    <t>format 230 x 280</t>
  </si>
  <si>
    <t>313480</t>
  </si>
  <si>
    <t>PAPIR VODOBRUSNI, GRAN. 320</t>
  </si>
  <si>
    <t>format 230 x 281</t>
  </si>
  <si>
    <t>313481</t>
  </si>
  <si>
    <t>PAPIR VODOBRUSNI, GRAN. 500</t>
  </si>
  <si>
    <t>format 230 x 282</t>
  </si>
  <si>
    <t>313482</t>
  </si>
  <si>
    <t>PAPIR VODOBRUSNI, GRAN. 600</t>
  </si>
  <si>
    <t>format 230 x 283</t>
  </si>
  <si>
    <t>313483</t>
  </si>
  <si>
    <t>PAPIR VODOBRUSNI, GRAN. 800</t>
  </si>
  <si>
    <t>format 230 x 284</t>
  </si>
  <si>
    <t>313484</t>
  </si>
  <si>
    <t>PLATNO BRUSNO, GRAN. 40</t>
  </si>
  <si>
    <t>313485</t>
  </si>
  <si>
    <t>PLATNO BRUSNO, GRAN. 60</t>
  </si>
  <si>
    <t>313486</t>
  </si>
  <si>
    <t>PLATNO BRUSNO, GRAN. 80</t>
  </si>
  <si>
    <t>313487</t>
  </si>
  <si>
    <t>PLATNO BRUSNO, GRAN. 100</t>
  </si>
  <si>
    <t>313488</t>
  </si>
  <si>
    <t>PLATNO BRUSNO, GRAN. 150</t>
  </si>
  <si>
    <t>313489</t>
  </si>
  <si>
    <t>PLATNO BRUSNO, GRAN. 180</t>
  </si>
  <si>
    <t>format 230 x 285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</si>
  <si>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</si>
  <si>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</si>
  <si>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</si>
  <si>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</si>
  <si>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</si>
  <si>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</si>
  <si>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</si>
  <si>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</si>
  <si>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</si>
  <si>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</si>
  <si>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</si>
  <si>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</si>
  <si>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</si>
  <si>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</si>
  <si>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</si>
  <si>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grobi za nerjavna jekla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</si>
</sst>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indexed="64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hair">
        <color indexed="64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37">
    <xf numFmtId="0" fontId="0" fillId="0" borderId="0" xfId="0"/>
    <xf numFmtId="49" fontId="3" fillId="0" borderId="9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/>
    <xf numFmtId="4" fontId="3" fillId="0" borderId="32" xfId="0" applyNumberFormat="1" applyFont="1" applyBorder="1" applyAlignment="1">
      <alignment horizontal="center"/>
    </xf>
    <xf numFmtId="4" fontId="3" fillId="0" borderId="35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4" xfId="0" applyNumberFormat="1" applyFont="1" applyBorder="1" applyAlignment="1">
      <alignment horizontal="center"/>
    </xf>
    <xf numFmtId="4" fontId="3" fillId="0" borderId="36" xfId="0" applyNumberFormat="1" applyFont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/>
    <xf numFmtId="0" fontId="6" fillId="0" borderId="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4" fontId="6" fillId="0" borderId="35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4" fontId="6" fillId="0" borderId="33" xfId="0" applyNumberFormat="1" applyFont="1" applyBorder="1" applyAlignment="1">
      <alignment horizontal="center"/>
    </xf>
    <xf numFmtId="0" fontId="7" fillId="0" borderId="0" xfId="0" applyFont="1"/>
    <xf numFmtId="4" fontId="6" fillId="0" borderId="36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6" fillId="0" borderId="21" xfId="0" applyFont="1" applyBorder="1"/>
    <xf numFmtId="0" fontId="6" fillId="0" borderId="2" xfId="0" applyFont="1" applyBorder="1"/>
    <xf numFmtId="0" fontId="6" fillId="0" borderId="2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3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4" fontId="3" fillId="0" borderId="0" xfId="0" applyNumberFormat="1" applyFont="1"/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4" fontId="6" fillId="0" borderId="32" xfId="0" applyNumberFormat="1" applyFont="1" applyBorder="1" applyAlignment="1">
      <alignment horizontal="center"/>
    </xf>
    <xf numFmtId="4" fontId="6" fillId="0" borderId="37" xfId="0" applyNumberFormat="1" applyFont="1" applyBorder="1" applyAlignment="1">
      <alignment horizontal="center"/>
    </xf>
    <xf numFmtId="0" fontId="6" fillId="2" borderId="38" xfId="1" applyFont="1" applyFill="1" applyBorder="1" applyAlignment="1">
      <alignment horizontal="center" vertical="center"/>
    </xf>
    <xf numFmtId="0" fontId="6" fillId="2" borderId="39" xfId="1" applyFont="1" applyFill="1" applyBorder="1" applyAlignment="1">
      <alignment horizontal="center" vertical="center"/>
    </xf>
    <xf numFmtId="0" fontId="6" fillId="2" borderId="31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6" fillId="2" borderId="40" xfId="1" applyFont="1" applyFill="1" applyBorder="1" applyAlignment="1">
      <alignment horizontal="center" vertical="center"/>
    </xf>
    <xf numFmtId="0" fontId="6" fillId="2" borderId="3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left" wrapText="1"/>
    </xf>
    <xf numFmtId="0" fontId="3" fillId="0" borderId="20" xfId="0" applyFont="1" applyBorder="1"/>
    <xf numFmtId="0" fontId="6" fillId="0" borderId="28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left" wrapText="1"/>
    </xf>
    <xf numFmtId="0" fontId="3" fillId="0" borderId="12" xfId="0" applyFont="1" applyBorder="1"/>
    <xf numFmtId="49" fontId="3" fillId="0" borderId="19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left" wrapText="1"/>
    </xf>
    <xf numFmtId="0" fontId="6" fillId="0" borderId="27" xfId="0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4" fillId="0" borderId="29" xfId="0" applyFont="1" applyBorder="1" applyAlignment="1">
      <alignment horizontal="center" wrapText="1"/>
    </xf>
    <xf numFmtId="49" fontId="3" fillId="0" borderId="24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3" fillId="0" borderId="23" xfId="0" applyNumberFormat="1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3" fontId="3" fillId="0" borderId="42" xfId="0" applyNumberFormat="1" applyFont="1" applyBorder="1" applyAlignment="1">
      <alignment horizontal="center" wrapText="1"/>
    </xf>
    <xf numFmtId="3" fontId="3" fillId="0" borderId="18" xfId="0" applyNumberFormat="1" applyFont="1" applyBorder="1" applyAlignment="1">
      <alignment horizontal="center" wrapText="1"/>
    </xf>
    <xf numFmtId="3" fontId="3" fillId="0" borderId="41" xfId="0" applyNumberFormat="1" applyFont="1" applyBorder="1" applyAlignment="1">
      <alignment horizontal="center" wrapText="1"/>
    </xf>
    <xf numFmtId="3" fontId="6" fillId="0" borderId="30" xfId="0" applyNumberFormat="1" applyFont="1" applyBorder="1" applyAlignment="1">
      <alignment horizontal="center"/>
    </xf>
    <xf numFmtId="3" fontId="6" fillId="0" borderId="31" xfId="0" applyNumberFormat="1" applyFont="1" applyBorder="1" applyAlignment="1">
      <alignment horizontal="center"/>
    </xf>
    <xf numFmtId="4" fontId="4" fillId="0" borderId="15" xfId="0" applyNumberFormat="1" applyFont="1" applyBorder="1" applyAlignment="1">
      <alignment horizontal="center" wrapText="1"/>
    </xf>
    <xf numFmtId="3" fontId="3" fillId="0" borderId="30" xfId="0" applyNumberFormat="1" applyFont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3" fontId="3" fillId="0" borderId="18" xfId="0" applyNumberFormat="1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/>
    <xf numFmtId="49" fontId="0" fillId="0" borderId="9" xfId="0" applyNumberFormat="1" applyBorder="1" applyAlignment="1">
      <alignment horizontal="left" vertical="top" wrapText="1"/>
    </xf>
    <xf numFmtId="0" fontId="0" fillId="0" borderId="9" xfId="0" applyBorder="1" applyAlignment="1">
      <alignment horizontal="right" vertical="top" wrapText="1"/>
    </xf>
    <xf numFmtId="0" fontId="8" fillId="0" borderId="9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2" xfId="0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49" fontId="0" fillId="2" borderId="2" xfId="0" applyNumberFormat="1" applyFill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49" fontId="0" fillId="0" borderId="12" xfId="0" applyNumberFormat="1" applyBorder="1" applyAlignment="1">
      <alignment horizontal="left" vertical="top" wrapText="1"/>
    </xf>
    <xf numFmtId="0" fontId="0" fillId="0" borderId="12" xfId="0" applyBorder="1" applyAlignment="1">
      <alignment horizontal="right" vertical="top" wrapText="1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9" xfId="0" applyFont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zoomScaleNormal="100" workbookViewId="0">
      <selection activeCell="A2" sqref="A2"/>
    </sheetView>
  </sheetViews>
  <sheetFormatPr defaultColWidth="9.140625" defaultRowHeight="12.75" x14ac:dyDescent="0.2"/>
  <cols>
    <col min="1" max="2" width="9.140625" style="7"/>
    <col min="3" max="3" width="48.85546875" style="7" bestFit="1" customWidth="1"/>
    <col min="4" max="4" width="5.5703125" style="7" customWidth="1"/>
    <col min="5" max="5" width="10.85546875" style="7" customWidth="1"/>
    <col min="6" max="6" width="20.42578125" style="7" bestFit="1" customWidth="1"/>
    <col min="7" max="7" width="18.85546875" style="7" customWidth="1"/>
    <col min="8" max="16384" width="9.140625" style="7"/>
  </cols>
  <sheetData>
    <row r="1" spans="1:7" x14ac:dyDescent="0.2">
      <c r="A1" s="22" t="s">
        <v>273</v>
      </c>
    </row>
    <row r="2" spans="1:7" x14ac:dyDescent="0.2">
      <c r="A2" s="22"/>
    </row>
    <row r="3" spans="1:7" x14ac:dyDescent="0.2">
      <c r="A3" s="22" t="s">
        <v>274</v>
      </c>
    </row>
    <row r="4" spans="1:7" x14ac:dyDescent="0.2">
      <c r="A4" s="22"/>
    </row>
    <row r="5" spans="1:7" x14ac:dyDescent="0.2">
      <c r="A5" s="22" t="s">
        <v>272</v>
      </c>
    </row>
    <row r="6" spans="1:7" x14ac:dyDescent="0.2">
      <c r="A6" s="22"/>
    </row>
    <row r="7" spans="1:7" x14ac:dyDescent="0.2">
      <c r="A7" s="6" t="s">
        <v>275</v>
      </c>
    </row>
    <row r="8" spans="1:7" ht="13.5" thickBot="1" x14ac:dyDescent="0.25">
      <c r="E8" s="109"/>
      <c r="F8" s="110"/>
      <c r="G8" s="110"/>
    </row>
    <row r="9" spans="1:7" ht="51.75" thickBot="1" x14ac:dyDescent="0.25">
      <c r="A9" s="24" t="s">
        <v>0</v>
      </c>
      <c r="B9" s="25" t="s">
        <v>1</v>
      </c>
      <c r="C9" s="25" t="s">
        <v>2</v>
      </c>
      <c r="D9" s="25" t="s">
        <v>3</v>
      </c>
      <c r="E9" s="13" t="s">
        <v>277</v>
      </c>
      <c r="F9" s="14" t="s">
        <v>20</v>
      </c>
      <c r="G9" s="14" t="s">
        <v>21</v>
      </c>
    </row>
    <row r="10" spans="1:7" x14ac:dyDescent="0.2">
      <c r="A10" s="26" t="s">
        <v>4</v>
      </c>
      <c r="B10" s="45">
        <v>308538</v>
      </c>
      <c r="C10" s="43" t="s">
        <v>27</v>
      </c>
      <c r="D10" s="28" t="s">
        <v>24</v>
      </c>
      <c r="E10" s="102">
        <v>10</v>
      </c>
      <c r="F10" s="30"/>
      <c r="G10" s="30">
        <f>+E10*F10</f>
        <v>0</v>
      </c>
    </row>
    <row r="11" spans="1:7" x14ac:dyDescent="0.2">
      <c r="A11" s="26" t="s">
        <v>5</v>
      </c>
      <c r="B11" s="31">
        <v>308535</v>
      </c>
      <c r="C11" s="44" t="s">
        <v>28</v>
      </c>
      <c r="D11" s="28" t="s">
        <v>24</v>
      </c>
      <c r="E11" s="102">
        <v>100</v>
      </c>
      <c r="F11" s="30"/>
      <c r="G11" s="30">
        <f t="shared" ref="G11:G29" si="0">+E11*F11</f>
        <v>0</v>
      </c>
    </row>
    <row r="12" spans="1:7" x14ac:dyDescent="0.2">
      <c r="A12" s="26" t="s">
        <v>6</v>
      </c>
      <c r="B12" s="31">
        <v>308536</v>
      </c>
      <c r="C12" s="44" t="s">
        <v>23</v>
      </c>
      <c r="D12" s="28" t="s">
        <v>24</v>
      </c>
      <c r="E12" s="102">
        <v>100</v>
      </c>
      <c r="F12" s="30"/>
      <c r="G12" s="30">
        <f t="shared" si="0"/>
        <v>0</v>
      </c>
    </row>
    <row r="13" spans="1:7" x14ac:dyDescent="0.2">
      <c r="A13" s="26" t="s">
        <v>7</v>
      </c>
      <c r="B13" s="31">
        <v>308537</v>
      </c>
      <c r="C13" s="44" t="s">
        <v>36</v>
      </c>
      <c r="D13" s="28" t="s">
        <v>24</v>
      </c>
      <c r="E13" s="102">
        <v>100</v>
      </c>
      <c r="F13" s="30"/>
      <c r="G13" s="30">
        <f t="shared" si="0"/>
        <v>0</v>
      </c>
    </row>
    <row r="14" spans="1:7" x14ac:dyDescent="0.2">
      <c r="A14" s="26" t="s">
        <v>8</v>
      </c>
      <c r="B14" s="31">
        <v>312181</v>
      </c>
      <c r="C14" s="44" t="s">
        <v>98</v>
      </c>
      <c r="D14" s="28" t="s">
        <v>26</v>
      </c>
      <c r="E14" s="102">
        <v>500</v>
      </c>
      <c r="F14" s="30"/>
      <c r="G14" s="30">
        <f t="shared" si="0"/>
        <v>0</v>
      </c>
    </row>
    <row r="15" spans="1:7" x14ac:dyDescent="0.2">
      <c r="A15" s="26" t="s">
        <v>8</v>
      </c>
      <c r="B15" s="31">
        <v>308567</v>
      </c>
      <c r="C15" s="31" t="s">
        <v>33</v>
      </c>
      <c r="D15" s="32" t="s">
        <v>24</v>
      </c>
      <c r="E15" s="103">
        <v>5</v>
      </c>
      <c r="F15" s="34"/>
      <c r="G15" s="30">
        <f t="shared" si="0"/>
        <v>0</v>
      </c>
    </row>
    <row r="16" spans="1:7" x14ac:dyDescent="0.2">
      <c r="A16" s="26" t="s">
        <v>9</v>
      </c>
      <c r="B16" s="31">
        <v>308568</v>
      </c>
      <c r="C16" s="31" t="s">
        <v>34</v>
      </c>
      <c r="D16" s="32" t="s">
        <v>24</v>
      </c>
      <c r="E16" s="103">
        <v>5</v>
      </c>
      <c r="F16" s="34"/>
      <c r="G16" s="30">
        <f t="shared" si="0"/>
        <v>0</v>
      </c>
    </row>
    <row r="17" spans="1:7" x14ac:dyDescent="0.2">
      <c r="A17" s="26" t="s">
        <v>10</v>
      </c>
      <c r="B17" s="31">
        <v>308566</v>
      </c>
      <c r="C17" s="31" t="s">
        <v>32</v>
      </c>
      <c r="D17" s="32" t="s">
        <v>24</v>
      </c>
      <c r="E17" s="103">
        <v>200</v>
      </c>
      <c r="F17" s="34"/>
      <c r="G17" s="30">
        <f t="shared" si="0"/>
        <v>0</v>
      </c>
    </row>
    <row r="18" spans="1:7" x14ac:dyDescent="0.2">
      <c r="A18" s="26" t="s">
        <v>11</v>
      </c>
      <c r="B18" s="31">
        <v>308564</v>
      </c>
      <c r="C18" s="31" t="s">
        <v>30</v>
      </c>
      <c r="D18" s="32" t="s">
        <v>24</v>
      </c>
      <c r="E18" s="103">
        <v>200</v>
      </c>
      <c r="F18" s="34"/>
      <c r="G18" s="30">
        <f t="shared" si="0"/>
        <v>0</v>
      </c>
    </row>
    <row r="19" spans="1:7" x14ac:dyDescent="0.2">
      <c r="A19" s="26" t="s">
        <v>12</v>
      </c>
      <c r="B19" s="31">
        <v>308565</v>
      </c>
      <c r="C19" s="31" t="s">
        <v>31</v>
      </c>
      <c r="D19" s="32" t="s">
        <v>24</v>
      </c>
      <c r="E19" s="103">
        <v>200</v>
      </c>
      <c r="F19" s="34"/>
      <c r="G19" s="30">
        <f t="shared" si="0"/>
        <v>0</v>
      </c>
    </row>
    <row r="20" spans="1:7" x14ac:dyDescent="0.2">
      <c r="A20" s="26" t="s">
        <v>13</v>
      </c>
      <c r="B20" s="31">
        <v>308569</v>
      </c>
      <c r="C20" s="31" t="s">
        <v>35</v>
      </c>
      <c r="D20" s="32" t="s">
        <v>24</v>
      </c>
      <c r="E20" s="103">
        <v>900</v>
      </c>
      <c r="F20" s="34"/>
      <c r="G20" s="30">
        <f t="shared" si="0"/>
        <v>0</v>
      </c>
    </row>
    <row r="21" spans="1:7" x14ac:dyDescent="0.2">
      <c r="A21" s="26" t="s">
        <v>14</v>
      </c>
      <c r="B21" s="31">
        <v>308563</v>
      </c>
      <c r="C21" s="31" t="s">
        <v>25</v>
      </c>
      <c r="D21" s="32" t="s">
        <v>24</v>
      </c>
      <c r="E21" s="103">
        <v>40</v>
      </c>
      <c r="F21" s="34"/>
      <c r="G21" s="30">
        <f t="shared" si="0"/>
        <v>0</v>
      </c>
    </row>
    <row r="22" spans="1:7" x14ac:dyDescent="0.2">
      <c r="A22" s="26" t="s">
        <v>15</v>
      </c>
      <c r="B22" s="31">
        <v>308562</v>
      </c>
      <c r="C22" s="31" t="s">
        <v>38</v>
      </c>
      <c r="D22" s="32" t="s">
        <v>24</v>
      </c>
      <c r="E22" s="103">
        <v>100</v>
      </c>
      <c r="F22" s="34"/>
      <c r="G22" s="30">
        <f t="shared" si="0"/>
        <v>0</v>
      </c>
    </row>
    <row r="23" spans="1:7" x14ac:dyDescent="0.2">
      <c r="A23" s="26" t="s">
        <v>16</v>
      </c>
      <c r="B23" s="46">
        <v>309946</v>
      </c>
      <c r="C23" s="31" t="s">
        <v>89</v>
      </c>
      <c r="D23" s="28" t="s">
        <v>24</v>
      </c>
      <c r="E23" s="102">
        <v>10</v>
      </c>
      <c r="F23" s="30"/>
      <c r="G23" s="30">
        <f t="shared" si="0"/>
        <v>0</v>
      </c>
    </row>
    <row r="24" spans="1:7" x14ac:dyDescent="0.2">
      <c r="A24" s="26" t="s">
        <v>17</v>
      </c>
      <c r="B24" s="31">
        <v>309947</v>
      </c>
      <c r="C24" s="31" t="s">
        <v>90</v>
      </c>
      <c r="D24" s="32" t="s">
        <v>24</v>
      </c>
      <c r="E24" s="103">
        <v>10</v>
      </c>
      <c r="F24" s="34"/>
      <c r="G24" s="30">
        <f t="shared" si="0"/>
        <v>0</v>
      </c>
    </row>
    <row r="25" spans="1:7" x14ac:dyDescent="0.2">
      <c r="A25" s="26" t="s">
        <v>18</v>
      </c>
      <c r="B25" s="31">
        <v>308539</v>
      </c>
      <c r="C25" s="31" t="s">
        <v>276</v>
      </c>
      <c r="D25" s="32" t="s">
        <v>26</v>
      </c>
      <c r="E25" s="103">
        <v>1500</v>
      </c>
      <c r="F25" s="34"/>
      <c r="G25" s="30">
        <f t="shared" si="0"/>
        <v>0</v>
      </c>
    </row>
    <row r="26" spans="1:7" x14ac:dyDescent="0.2">
      <c r="A26" s="26" t="s">
        <v>19</v>
      </c>
      <c r="B26" s="31">
        <v>710515</v>
      </c>
      <c r="C26" s="31" t="s">
        <v>29</v>
      </c>
      <c r="D26" s="32" t="s">
        <v>26</v>
      </c>
      <c r="E26" s="103">
        <v>1000</v>
      </c>
      <c r="F26" s="34"/>
      <c r="G26" s="30">
        <f t="shared" si="0"/>
        <v>0</v>
      </c>
    </row>
    <row r="27" spans="1:7" s="35" customFormat="1" x14ac:dyDescent="0.2">
      <c r="A27" s="26" t="s">
        <v>87</v>
      </c>
      <c r="B27" s="31">
        <v>710516</v>
      </c>
      <c r="C27" s="31" t="s">
        <v>97</v>
      </c>
      <c r="D27" s="32" t="s">
        <v>26</v>
      </c>
      <c r="E27" s="103">
        <v>1000</v>
      </c>
      <c r="F27" s="34"/>
      <c r="G27" s="30">
        <f t="shared" si="0"/>
        <v>0</v>
      </c>
    </row>
    <row r="28" spans="1:7" x14ac:dyDescent="0.2">
      <c r="A28" s="26" t="s">
        <v>88</v>
      </c>
      <c r="B28" s="31">
        <v>307373</v>
      </c>
      <c r="C28" s="31" t="s">
        <v>37</v>
      </c>
      <c r="D28" s="32" t="s">
        <v>26</v>
      </c>
      <c r="E28" s="103">
        <v>1000</v>
      </c>
      <c r="F28" s="34"/>
      <c r="G28" s="30">
        <f t="shared" si="0"/>
        <v>0</v>
      </c>
    </row>
    <row r="29" spans="1:7" ht="13.5" thickBot="1" x14ac:dyDescent="0.25">
      <c r="A29" s="26" t="s">
        <v>92</v>
      </c>
      <c r="B29" s="31">
        <v>307653</v>
      </c>
      <c r="C29" s="31" t="s">
        <v>110</v>
      </c>
      <c r="D29" s="32" t="s">
        <v>26</v>
      </c>
      <c r="E29" s="103">
        <v>2000</v>
      </c>
      <c r="F29" s="36"/>
      <c r="G29" s="30">
        <f t="shared" si="0"/>
        <v>0</v>
      </c>
    </row>
    <row r="30" spans="1:7" ht="13.5" thickBot="1" x14ac:dyDescent="0.25">
      <c r="A30" s="128" t="s">
        <v>22</v>
      </c>
      <c r="B30" s="129"/>
      <c r="C30" s="129"/>
      <c r="D30" s="129"/>
      <c r="E30" s="129"/>
      <c r="F30" s="130"/>
      <c r="G30" s="37">
        <f>SUM(G10:G29)</f>
        <v>0</v>
      </c>
    </row>
    <row r="33" spans="1:9" x14ac:dyDescent="0.2">
      <c r="A33" s="38"/>
      <c r="B33" s="38"/>
      <c r="C33" s="38"/>
      <c r="D33" s="38"/>
      <c r="E33" s="38"/>
      <c r="F33" s="38"/>
      <c r="G33" s="38"/>
      <c r="H33" s="38"/>
      <c r="I33" s="38"/>
    </row>
    <row r="34" spans="1:9" x14ac:dyDescent="0.2">
      <c r="A34" s="38"/>
      <c r="B34" s="39"/>
      <c r="C34" s="40"/>
      <c r="D34" s="41"/>
      <c r="E34" s="41"/>
      <c r="F34" s="42"/>
      <c r="G34" s="42"/>
      <c r="H34" s="38"/>
      <c r="I34" s="38"/>
    </row>
    <row r="35" spans="1:9" x14ac:dyDescent="0.2">
      <c r="A35" s="38"/>
      <c r="B35" s="39"/>
      <c r="C35" s="40"/>
      <c r="D35" s="41"/>
      <c r="E35" s="41"/>
      <c r="F35" s="42"/>
      <c r="G35" s="42"/>
      <c r="H35" s="38"/>
      <c r="I35" s="38"/>
    </row>
  </sheetData>
  <mergeCells count="1">
    <mergeCell ref="A30:F30"/>
  </mergeCells>
  <phoneticPr fontId="1" type="noConversion"/>
  <pageMargins left="0.7" right="0.7" top="0.75" bottom="0.75" header="0.3" footer="0.3"/>
  <pageSetup paperSize="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opLeftCell="A16" zoomScaleNormal="100" workbookViewId="0">
      <selection activeCell="C35" sqref="C35"/>
    </sheetView>
  </sheetViews>
  <sheetFormatPr defaultColWidth="9.140625" defaultRowHeight="12.75" x14ac:dyDescent="0.2"/>
  <cols>
    <col min="1" max="2" width="9.140625" style="7"/>
    <col min="3" max="3" width="56.140625" style="7" bestFit="1" customWidth="1"/>
    <col min="4" max="4" width="5.5703125" style="7" customWidth="1"/>
    <col min="5" max="5" width="10.85546875" style="7" customWidth="1"/>
    <col min="6" max="6" width="20.42578125" style="7" bestFit="1" customWidth="1"/>
    <col min="7" max="7" width="18.85546875" style="7" customWidth="1"/>
    <col min="8" max="16384" width="9.140625" style="7"/>
  </cols>
  <sheetData>
    <row r="1" spans="1:7" x14ac:dyDescent="0.2">
      <c r="A1" s="22" t="s">
        <v>273</v>
      </c>
    </row>
    <row r="2" spans="1:7" x14ac:dyDescent="0.2">
      <c r="A2" s="22"/>
    </row>
    <row r="3" spans="1:7" x14ac:dyDescent="0.2">
      <c r="A3" s="22" t="s">
        <v>274</v>
      </c>
    </row>
    <row r="5" spans="1:7" x14ac:dyDescent="0.2">
      <c r="A5" s="22" t="s">
        <v>271</v>
      </c>
    </row>
    <row r="7" spans="1:7" x14ac:dyDescent="0.2">
      <c r="A7" s="6" t="s">
        <v>275</v>
      </c>
    </row>
    <row r="8" spans="1:7" ht="13.5" thickBot="1" x14ac:dyDescent="0.25"/>
    <row r="9" spans="1:7" ht="51.75" thickBot="1" x14ac:dyDescent="0.25">
      <c r="A9" s="24" t="s">
        <v>0</v>
      </c>
      <c r="B9" s="25" t="s">
        <v>1</v>
      </c>
      <c r="C9" s="25" t="s">
        <v>2</v>
      </c>
      <c r="D9" s="25" t="s">
        <v>3</v>
      </c>
      <c r="E9" s="13" t="s">
        <v>277</v>
      </c>
      <c r="F9" s="14" t="s">
        <v>20</v>
      </c>
      <c r="G9" s="14" t="s">
        <v>21</v>
      </c>
    </row>
    <row r="10" spans="1:7" x14ac:dyDescent="0.2">
      <c r="A10" s="47" t="s">
        <v>4</v>
      </c>
      <c r="B10" s="48">
        <v>305764</v>
      </c>
      <c r="C10" s="7" t="s">
        <v>40</v>
      </c>
      <c r="D10" s="10" t="s">
        <v>41</v>
      </c>
      <c r="E10" s="49">
        <v>10</v>
      </c>
      <c r="F10" s="17"/>
      <c r="G10" s="17">
        <f>+E10*F10</f>
        <v>0</v>
      </c>
    </row>
    <row r="11" spans="1:7" x14ac:dyDescent="0.2">
      <c r="A11" s="50" t="s">
        <v>5</v>
      </c>
      <c r="B11" s="51">
        <v>305765</v>
      </c>
      <c r="C11" s="51" t="s">
        <v>42</v>
      </c>
      <c r="D11" s="11" t="s">
        <v>41</v>
      </c>
      <c r="E11" s="52">
        <v>10</v>
      </c>
      <c r="F11" s="18"/>
      <c r="G11" s="17">
        <f t="shared" ref="G11:G24" si="0">+E11*F11</f>
        <v>0</v>
      </c>
    </row>
    <row r="12" spans="1:7" x14ac:dyDescent="0.2">
      <c r="A12" s="50" t="s">
        <v>6</v>
      </c>
      <c r="B12" s="51">
        <v>305766</v>
      </c>
      <c r="C12" s="51" t="s">
        <v>43</v>
      </c>
      <c r="D12" s="11" t="s">
        <v>41</v>
      </c>
      <c r="E12" s="52">
        <v>10</v>
      </c>
      <c r="F12" s="18"/>
      <c r="G12" s="17">
        <f t="shared" si="0"/>
        <v>0</v>
      </c>
    </row>
    <row r="13" spans="1:7" x14ac:dyDescent="0.2">
      <c r="A13" s="50" t="s">
        <v>7</v>
      </c>
      <c r="B13" s="51">
        <v>305767</v>
      </c>
      <c r="C13" s="51" t="s">
        <v>44</v>
      </c>
      <c r="D13" s="11" t="s">
        <v>41</v>
      </c>
      <c r="E13" s="52">
        <v>10</v>
      </c>
      <c r="F13" s="18"/>
      <c r="G13" s="17">
        <f t="shared" si="0"/>
        <v>0</v>
      </c>
    </row>
    <row r="14" spans="1:7" x14ac:dyDescent="0.2">
      <c r="A14" s="50" t="s">
        <v>8</v>
      </c>
      <c r="B14" s="51">
        <v>305768</v>
      </c>
      <c r="C14" s="51" t="s">
        <v>45</v>
      </c>
      <c r="D14" s="11" t="s">
        <v>41</v>
      </c>
      <c r="E14" s="52">
        <v>10</v>
      </c>
      <c r="F14" s="18"/>
      <c r="G14" s="17">
        <f t="shared" si="0"/>
        <v>0</v>
      </c>
    </row>
    <row r="15" spans="1:7" x14ac:dyDescent="0.2">
      <c r="A15" s="50" t="s">
        <v>9</v>
      </c>
      <c r="B15" s="51">
        <v>305769</v>
      </c>
      <c r="C15" s="51" t="s">
        <v>46</v>
      </c>
      <c r="D15" s="11" t="s">
        <v>41</v>
      </c>
      <c r="E15" s="52">
        <v>10</v>
      </c>
      <c r="F15" s="18"/>
      <c r="G15" s="17">
        <f t="shared" si="0"/>
        <v>0</v>
      </c>
    </row>
    <row r="16" spans="1:7" x14ac:dyDescent="0.2">
      <c r="A16" s="50" t="s">
        <v>10</v>
      </c>
      <c r="B16" s="51">
        <v>305770</v>
      </c>
      <c r="C16" s="51" t="s">
        <v>47</v>
      </c>
      <c r="D16" s="11" t="s">
        <v>41</v>
      </c>
      <c r="E16" s="52">
        <v>10</v>
      </c>
      <c r="F16" s="18"/>
      <c r="G16" s="17">
        <f t="shared" si="0"/>
        <v>0</v>
      </c>
    </row>
    <row r="17" spans="1:7" x14ac:dyDescent="0.2">
      <c r="A17" s="50" t="s">
        <v>11</v>
      </c>
      <c r="B17" s="51">
        <v>305771</v>
      </c>
      <c r="C17" s="51" t="s">
        <v>48</v>
      </c>
      <c r="D17" s="11" t="s">
        <v>41</v>
      </c>
      <c r="E17" s="52">
        <v>10</v>
      </c>
      <c r="F17" s="18"/>
      <c r="G17" s="17">
        <f t="shared" si="0"/>
        <v>0</v>
      </c>
    </row>
    <row r="18" spans="1:7" x14ac:dyDescent="0.2">
      <c r="A18" s="50" t="s">
        <v>12</v>
      </c>
      <c r="B18" s="51">
        <v>305772</v>
      </c>
      <c r="C18" s="51" t="s">
        <v>49</v>
      </c>
      <c r="D18" s="11" t="s">
        <v>41</v>
      </c>
      <c r="E18" s="52">
        <v>10</v>
      </c>
      <c r="F18" s="18"/>
      <c r="G18" s="17">
        <f t="shared" si="0"/>
        <v>0</v>
      </c>
    </row>
    <row r="19" spans="1:7" x14ac:dyDescent="0.2">
      <c r="A19" s="50" t="s">
        <v>13</v>
      </c>
      <c r="B19" s="51">
        <v>305773</v>
      </c>
      <c r="C19" s="51" t="s">
        <v>50</v>
      </c>
      <c r="D19" s="11" t="s">
        <v>41</v>
      </c>
      <c r="E19" s="52">
        <v>10</v>
      </c>
      <c r="F19" s="18"/>
      <c r="G19" s="17">
        <f t="shared" si="0"/>
        <v>0</v>
      </c>
    </row>
    <row r="20" spans="1:7" x14ac:dyDescent="0.2">
      <c r="A20" s="50" t="s">
        <v>14</v>
      </c>
      <c r="B20" s="51">
        <v>305774</v>
      </c>
      <c r="C20" s="51" t="s">
        <v>51</v>
      </c>
      <c r="D20" s="11" t="s">
        <v>41</v>
      </c>
      <c r="E20" s="52">
        <v>10</v>
      </c>
      <c r="F20" s="18"/>
      <c r="G20" s="17">
        <f t="shared" si="0"/>
        <v>0</v>
      </c>
    </row>
    <row r="21" spans="1:7" x14ac:dyDescent="0.2">
      <c r="A21" s="50" t="s">
        <v>15</v>
      </c>
      <c r="B21" s="51">
        <v>305775</v>
      </c>
      <c r="C21" s="51" t="s">
        <v>52</v>
      </c>
      <c r="D21" s="11" t="s">
        <v>41</v>
      </c>
      <c r="E21" s="52">
        <v>10</v>
      </c>
      <c r="F21" s="18"/>
      <c r="G21" s="17">
        <f t="shared" si="0"/>
        <v>0</v>
      </c>
    </row>
    <row r="22" spans="1:7" x14ac:dyDescent="0.2">
      <c r="A22" s="50" t="s">
        <v>16</v>
      </c>
      <c r="B22" s="51">
        <v>305776</v>
      </c>
      <c r="C22" s="51" t="s">
        <v>53</v>
      </c>
      <c r="D22" s="11" t="s">
        <v>41</v>
      </c>
      <c r="E22" s="52">
        <v>10</v>
      </c>
      <c r="F22" s="18"/>
      <c r="G22" s="17">
        <f t="shared" si="0"/>
        <v>0</v>
      </c>
    </row>
    <row r="23" spans="1:7" x14ac:dyDescent="0.2">
      <c r="A23" s="50" t="s">
        <v>17</v>
      </c>
      <c r="B23" s="51">
        <v>305777</v>
      </c>
      <c r="C23" s="51" t="s">
        <v>54</v>
      </c>
      <c r="D23" s="11" t="s">
        <v>41</v>
      </c>
      <c r="E23" s="52">
        <v>10</v>
      </c>
      <c r="F23" s="18"/>
      <c r="G23" s="17">
        <f t="shared" si="0"/>
        <v>0</v>
      </c>
    </row>
    <row r="24" spans="1:7" ht="13.5" thickBot="1" x14ac:dyDescent="0.25">
      <c r="A24" s="50" t="s">
        <v>18</v>
      </c>
      <c r="B24" s="51">
        <v>305778</v>
      </c>
      <c r="C24" s="51" t="s">
        <v>55</v>
      </c>
      <c r="D24" s="11" t="s">
        <v>41</v>
      </c>
      <c r="E24" s="52">
        <v>10</v>
      </c>
      <c r="F24" s="20"/>
      <c r="G24" s="17">
        <f t="shared" si="0"/>
        <v>0</v>
      </c>
    </row>
    <row r="25" spans="1:7" ht="13.5" thickBot="1" x14ac:dyDescent="0.25">
      <c r="A25" s="128" t="s">
        <v>22</v>
      </c>
      <c r="B25" s="129"/>
      <c r="C25" s="129"/>
      <c r="D25" s="129"/>
      <c r="E25" s="129"/>
      <c r="F25" s="130"/>
      <c r="G25" s="37">
        <f>SUM(G10:G24)</f>
        <v>0</v>
      </c>
    </row>
  </sheetData>
  <mergeCells count="1">
    <mergeCell ref="A25:F25"/>
  </mergeCells>
  <pageMargins left="0.7" right="0.7" top="0.75" bottom="0.75" header="0.3" footer="0.3"/>
  <pageSetup paperSize="9" fitToHeight="0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1"/>
  <sheetViews>
    <sheetView topLeftCell="A13" zoomScale="112" zoomScaleNormal="112" workbookViewId="0">
      <selection activeCell="G22" sqref="G22"/>
    </sheetView>
  </sheetViews>
  <sheetFormatPr defaultColWidth="9.140625" defaultRowHeight="12.75" x14ac:dyDescent="0.2"/>
  <cols>
    <col min="1" max="2" width="9.140625" style="7"/>
    <col min="3" max="3" width="59.5703125" style="7" bestFit="1" customWidth="1"/>
    <col min="4" max="4" width="5.5703125" style="7" customWidth="1"/>
    <col min="5" max="5" width="10.85546875" style="7" customWidth="1"/>
    <col min="6" max="6" width="20.42578125" style="7" bestFit="1" customWidth="1"/>
    <col min="7" max="7" width="18.85546875" style="7" customWidth="1"/>
    <col min="8" max="16384" width="9.140625" style="7"/>
  </cols>
  <sheetData>
    <row r="1" spans="1:7" x14ac:dyDescent="0.2">
      <c r="A1" s="22" t="s">
        <v>273</v>
      </c>
    </row>
    <row r="2" spans="1:7" x14ac:dyDescent="0.2">
      <c r="A2" s="22"/>
    </row>
    <row r="3" spans="1:7" x14ac:dyDescent="0.2">
      <c r="A3" s="22" t="s">
        <v>274</v>
      </c>
    </row>
    <row r="5" spans="1:7" x14ac:dyDescent="0.2">
      <c r="A5" s="22" t="s">
        <v>270</v>
      </c>
    </row>
    <row r="6" spans="1:7" x14ac:dyDescent="0.2">
      <c r="A6" s="22"/>
    </row>
    <row r="7" spans="1:7" x14ac:dyDescent="0.2">
      <c r="A7" s="6" t="s">
        <v>275</v>
      </c>
    </row>
    <row r="8" spans="1:7" ht="13.5" thickBot="1" x14ac:dyDescent="0.25"/>
    <row r="9" spans="1:7" ht="51.75" thickBot="1" x14ac:dyDescent="0.25">
      <c r="A9" s="24" t="s">
        <v>0</v>
      </c>
      <c r="B9" s="25" t="s">
        <v>1</v>
      </c>
      <c r="C9" s="25" t="s">
        <v>2</v>
      </c>
      <c r="D9" s="25" t="s">
        <v>3</v>
      </c>
      <c r="E9" s="13" t="s">
        <v>277</v>
      </c>
      <c r="F9" s="14" t="s">
        <v>20</v>
      </c>
      <c r="G9" s="14" t="s">
        <v>21</v>
      </c>
    </row>
    <row r="10" spans="1:7" x14ac:dyDescent="0.2">
      <c r="A10" s="26" t="s">
        <v>4</v>
      </c>
      <c r="B10" s="31">
        <v>308540</v>
      </c>
      <c r="C10" s="31" t="s">
        <v>62</v>
      </c>
      <c r="D10" s="32" t="s">
        <v>26</v>
      </c>
      <c r="E10" s="33">
        <v>90</v>
      </c>
      <c r="F10" s="34"/>
      <c r="G10" s="30">
        <f>+E10*F10</f>
        <v>0</v>
      </c>
    </row>
    <row r="11" spans="1:7" x14ac:dyDescent="0.2">
      <c r="A11" s="26" t="s">
        <v>5</v>
      </c>
      <c r="B11" s="31">
        <v>308541</v>
      </c>
      <c r="C11" s="31" t="s">
        <v>60</v>
      </c>
      <c r="D11" s="32" t="s">
        <v>26</v>
      </c>
      <c r="E11" s="33">
        <v>50</v>
      </c>
      <c r="F11" s="34"/>
      <c r="G11" s="30">
        <f t="shared" ref="G11:G21" si="0">+E11*F11</f>
        <v>0</v>
      </c>
    </row>
    <row r="12" spans="1:7" x14ac:dyDescent="0.2">
      <c r="A12" s="26" t="s">
        <v>6</v>
      </c>
      <c r="B12" s="31">
        <v>308542</v>
      </c>
      <c r="C12" s="31" t="s">
        <v>64</v>
      </c>
      <c r="D12" s="32" t="s">
        <v>26</v>
      </c>
      <c r="E12" s="33">
        <v>120</v>
      </c>
      <c r="F12" s="34"/>
      <c r="G12" s="30">
        <f t="shared" si="0"/>
        <v>0</v>
      </c>
    </row>
    <row r="13" spans="1:7" x14ac:dyDescent="0.2">
      <c r="A13" s="26" t="s">
        <v>7</v>
      </c>
      <c r="B13" s="31">
        <v>308543</v>
      </c>
      <c r="C13" s="31" t="s">
        <v>59</v>
      </c>
      <c r="D13" s="32" t="s">
        <v>26</v>
      </c>
      <c r="E13" s="33">
        <v>120</v>
      </c>
      <c r="F13" s="34"/>
      <c r="G13" s="30">
        <f t="shared" si="0"/>
        <v>0</v>
      </c>
    </row>
    <row r="14" spans="1:7" x14ac:dyDescent="0.2">
      <c r="A14" s="26" t="s">
        <v>8</v>
      </c>
      <c r="B14" s="53">
        <v>308509</v>
      </c>
      <c r="C14" s="27" t="s">
        <v>96</v>
      </c>
      <c r="D14" s="28" t="s">
        <v>26</v>
      </c>
      <c r="E14" s="29">
        <v>300</v>
      </c>
      <c r="F14" s="30"/>
      <c r="G14" s="30">
        <f t="shared" si="0"/>
        <v>0</v>
      </c>
    </row>
    <row r="15" spans="1:7" x14ac:dyDescent="0.2">
      <c r="A15" s="26" t="s">
        <v>9</v>
      </c>
      <c r="B15" s="53">
        <v>309333</v>
      </c>
      <c r="C15" s="27" t="s">
        <v>56</v>
      </c>
      <c r="D15" s="28" t="s">
        <v>26</v>
      </c>
      <c r="E15" s="29">
        <v>200</v>
      </c>
      <c r="F15" s="30"/>
      <c r="G15" s="30">
        <f t="shared" si="0"/>
        <v>0</v>
      </c>
    </row>
    <row r="16" spans="1:7" x14ac:dyDescent="0.2">
      <c r="A16" s="26" t="s">
        <v>10</v>
      </c>
      <c r="B16" s="31">
        <v>308544</v>
      </c>
      <c r="C16" s="31" t="s">
        <v>63</v>
      </c>
      <c r="D16" s="32" t="s">
        <v>26</v>
      </c>
      <c r="E16" s="33">
        <v>300</v>
      </c>
      <c r="F16" s="34"/>
      <c r="G16" s="30">
        <f t="shared" si="0"/>
        <v>0</v>
      </c>
    </row>
    <row r="17" spans="1:8" x14ac:dyDescent="0.2">
      <c r="A17" s="26" t="s">
        <v>11</v>
      </c>
      <c r="B17" s="31">
        <v>308545</v>
      </c>
      <c r="C17" s="31" t="s">
        <v>57</v>
      </c>
      <c r="D17" s="32" t="s">
        <v>26</v>
      </c>
      <c r="E17" s="33">
        <v>120</v>
      </c>
      <c r="F17" s="34"/>
      <c r="G17" s="30">
        <f t="shared" si="0"/>
        <v>0</v>
      </c>
    </row>
    <row r="18" spans="1:8" x14ac:dyDescent="0.2">
      <c r="A18" s="26" t="s">
        <v>12</v>
      </c>
      <c r="B18" s="31">
        <v>309334</v>
      </c>
      <c r="C18" s="31" t="s">
        <v>58</v>
      </c>
      <c r="D18" s="32" t="s">
        <v>26</v>
      </c>
      <c r="E18" s="33">
        <v>120</v>
      </c>
      <c r="F18" s="34"/>
      <c r="G18" s="30">
        <f t="shared" si="0"/>
        <v>0</v>
      </c>
    </row>
    <row r="19" spans="1:8" x14ac:dyDescent="0.2">
      <c r="A19" s="26" t="s">
        <v>13</v>
      </c>
      <c r="B19" s="31">
        <v>308547</v>
      </c>
      <c r="C19" s="31" t="s">
        <v>65</v>
      </c>
      <c r="D19" s="32" t="s">
        <v>26</v>
      </c>
      <c r="E19" s="33">
        <v>120</v>
      </c>
      <c r="F19" s="34"/>
      <c r="G19" s="30">
        <f t="shared" si="0"/>
        <v>0</v>
      </c>
    </row>
    <row r="20" spans="1:8" x14ac:dyDescent="0.2">
      <c r="A20" s="26" t="s">
        <v>14</v>
      </c>
      <c r="B20" s="31">
        <v>308546</v>
      </c>
      <c r="C20" s="31" t="s">
        <v>61</v>
      </c>
      <c r="D20" s="32" t="s">
        <v>26</v>
      </c>
      <c r="E20" s="33">
        <v>120</v>
      </c>
      <c r="F20" s="34"/>
      <c r="G20" s="30">
        <f t="shared" si="0"/>
        <v>0</v>
      </c>
    </row>
    <row r="21" spans="1:8" ht="13.5" thickBot="1" x14ac:dyDescent="0.25">
      <c r="A21" s="26" t="s">
        <v>15</v>
      </c>
      <c r="B21" s="54">
        <v>307654</v>
      </c>
      <c r="C21" s="54" t="s">
        <v>66</v>
      </c>
      <c r="D21" s="55" t="s">
        <v>26</v>
      </c>
      <c r="E21" s="56">
        <v>400</v>
      </c>
      <c r="F21" s="36"/>
      <c r="G21" s="30">
        <f t="shared" si="0"/>
        <v>0</v>
      </c>
    </row>
    <row r="22" spans="1:8" ht="13.5" thickBot="1" x14ac:dyDescent="0.25">
      <c r="A22" s="128" t="s">
        <v>22</v>
      </c>
      <c r="B22" s="129"/>
      <c r="C22" s="129"/>
      <c r="D22" s="129"/>
      <c r="E22" s="129"/>
      <c r="F22" s="130"/>
      <c r="G22" s="37">
        <f>SUM(G10:G21)</f>
        <v>0</v>
      </c>
    </row>
    <row r="23" spans="1:8" x14ac:dyDescent="0.2">
      <c r="A23" s="38"/>
      <c r="B23" s="38"/>
      <c r="C23" s="38"/>
      <c r="D23" s="38"/>
      <c r="E23" s="38"/>
      <c r="F23" s="38"/>
    </row>
    <row r="24" spans="1:8" x14ac:dyDescent="0.2">
      <c r="A24" s="57"/>
      <c r="B24" s="57"/>
      <c r="C24" s="57"/>
      <c r="D24" s="57"/>
      <c r="E24" s="58"/>
      <c r="F24" s="38"/>
    </row>
    <row r="25" spans="1:8" x14ac:dyDescent="0.2">
      <c r="A25" s="59"/>
      <c r="B25" s="39"/>
      <c r="C25" s="40"/>
      <c r="D25" s="41"/>
      <c r="E25" s="41"/>
      <c r="F25" s="38"/>
      <c r="G25" s="38"/>
      <c r="H25" s="38"/>
    </row>
    <row r="26" spans="1:8" x14ac:dyDescent="0.2">
      <c r="A26" s="59"/>
      <c r="B26" s="60"/>
      <c r="C26" s="61"/>
      <c r="D26" s="62"/>
      <c r="E26" s="62"/>
      <c r="F26" s="42"/>
      <c r="G26" s="42"/>
      <c r="H26" s="38"/>
    </row>
    <row r="27" spans="1:8" x14ac:dyDescent="0.2">
      <c r="A27" s="59"/>
      <c r="B27" s="39"/>
      <c r="C27" s="40"/>
      <c r="D27" s="41"/>
      <c r="E27" s="62"/>
      <c r="F27" s="42"/>
      <c r="G27" s="42"/>
      <c r="H27" s="38"/>
    </row>
    <row r="28" spans="1:8" x14ac:dyDescent="0.2">
      <c r="A28" s="38"/>
      <c r="B28" s="39"/>
      <c r="C28" s="40"/>
      <c r="D28" s="41"/>
      <c r="E28" s="41"/>
      <c r="F28" s="42"/>
      <c r="G28" s="42"/>
      <c r="H28" s="38"/>
    </row>
    <row r="29" spans="1:8" x14ac:dyDescent="0.2">
      <c r="A29" s="38"/>
      <c r="B29" s="39"/>
      <c r="C29" s="40"/>
      <c r="D29" s="41"/>
      <c r="E29" s="41"/>
      <c r="F29" s="42"/>
      <c r="G29" s="42"/>
      <c r="H29" s="38"/>
    </row>
    <row r="30" spans="1:8" x14ac:dyDescent="0.2">
      <c r="A30" s="38"/>
      <c r="B30" s="39"/>
      <c r="C30" s="40"/>
      <c r="D30" s="41"/>
      <c r="E30" s="41"/>
      <c r="F30" s="42"/>
      <c r="G30" s="42"/>
      <c r="H30" s="38"/>
    </row>
    <row r="31" spans="1:8" x14ac:dyDescent="0.2">
      <c r="A31" s="38"/>
      <c r="B31" s="38"/>
      <c r="C31" s="38"/>
      <c r="D31" s="38"/>
      <c r="E31" s="38"/>
      <c r="F31" s="38"/>
      <c r="G31" s="38"/>
      <c r="H31" s="38"/>
    </row>
  </sheetData>
  <mergeCells count="1">
    <mergeCell ref="A22:F22"/>
  </mergeCells>
  <phoneticPr fontId="1" type="noConversion"/>
  <pageMargins left="0.7" right="0.7" top="0.75" bottom="0.75" header="0.3" footer="0.3"/>
  <pageSetup paperSize="9" scale="98" fitToHeight="0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7"/>
  <sheetViews>
    <sheetView zoomScaleNormal="100" workbookViewId="0">
      <selection activeCell="A2" sqref="A2"/>
    </sheetView>
  </sheetViews>
  <sheetFormatPr defaultColWidth="9.140625" defaultRowHeight="12.75" x14ac:dyDescent="0.2"/>
  <cols>
    <col min="1" max="2" width="9.140625" style="7"/>
    <col min="3" max="3" width="59.5703125" style="7" bestFit="1" customWidth="1"/>
    <col min="4" max="4" width="5.5703125" style="7" customWidth="1"/>
    <col min="5" max="5" width="10.85546875" style="7" customWidth="1"/>
    <col min="6" max="6" width="20.42578125" style="7" bestFit="1" customWidth="1"/>
    <col min="7" max="7" width="18.85546875" style="7" customWidth="1"/>
    <col min="8" max="10" width="9.140625" style="7"/>
    <col min="11" max="11" width="9.140625" style="7" customWidth="1"/>
    <col min="12" max="13" width="9.140625" style="7"/>
    <col min="14" max="14" width="17.28515625" style="7" customWidth="1"/>
    <col min="15" max="16384" width="9.140625" style="7"/>
  </cols>
  <sheetData>
    <row r="1" spans="1:14" x14ac:dyDescent="0.2">
      <c r="A1" s="22" t="s">
        <v>273</v>
      </c>
    </row>
    <row r="2" spans="1:14" x14ac:dyDescent="0.2">
      <c r="A2" s="22"/>
    </row>
    <row r="3" spans="1:14" x14ac:dyDescent="0.2">
      <c r="A3" s="22" t="s">
        <v>274</v>
      </c>
    </row>
    <row r="5" spans="1:14" x14ac:dyDescent="0.2">
      <c r="A5" s="22" t="s">
        <v>269</v>
      </c>
    </row>
    <row r="7" spans="1:14" x14ac:dyDescent="0.2">
      <c r="A7" s="23" t="s">
        <v>275</v>
      </c>
    </row>
    <row r="8" spans="1:14" ht="13.5" thickBot="1" x14ac:dyDescent="0.25"/>
    <row r="9" spans="1:14" ht="51.75" thickBot="1" x14ac:dyDescent="0.25">
      <c r="A9" s="24" t="s">
        <v>0</v>
      </c>
      <c r="B9" s="25" t="s">
        <v>1</v>
      </c>
      <c r="C9" s="25" t="s">
        <v>2</v>
      </c>
      <c r="D9" s="25" t="s">
        <v>3</v>
      </c>
      <c r="E9" s="65" t="s">
        <v>277</v>
      </c>
      <c r="F9" s="9" t="s">
        <v>20</v>
      </c>
      <c r="G9" s="66" t="s">
        <v>21</v>
      </c>
    </row>
    <row r="10" spans="1:14" x14ac:dyDescent="0.2">
      <c r="A10" s="26" t="s">
        <v>4</v>
      </c>
      <c r="B10" s="31">
        <v>308556</v>
      </c>
      <c r="C10" s="31" t="s">
        <v>72</v>
      </c>
      <c r="D10" s="67" t="s">
        <v>24</v>
      </c>
      <c r="E10" s="73">
        <v>5</v>
      </c>
      <c r="F10" s="71"/>
      <c r="G10" s="71">
        <f>+E10*F10</f>
        <v>0</v>
      </c>
      <c r="N10" s="38"/>
    </row>
    <row r="11" spans="1:14" x14ac:dyDescent="0.2">
      <c r="A11" s="26" t="s">
        <v>5</v>
      </c>
      <c r="B11" s="31">
        <v>308557</v>
      </c>
      <c r="C11" s="31" t="s">
        <v>73</v>
      </c>
      <c r="D11" s="32" t="s">
        <v>24</v>
      </c>
      <c r="E11" s="74">
        <v>5</v>
      </c>
      <c r="F11" s="34"/>
      <c r="G11" s="34">
        <f t="shared" ref="G11:G38" si="0">+E11*F11</f>
        <v>0</v>
      </c>
      <c r="N11" s="63"/>
    </row>
    <row r="12" spans="1:14" x14ac:dyDescent="0.2">
      <c r="A12" s="26" t="s">
        <v>6</v>
      </c>
      <c r="B12" s="31">
        <v>308558</v>
      </c>
      <c r="C12" s="31" t="s">
        <v>74</v>
      </c>
      <c r="D12" s="32" t="s">
        <v>24</v>
      </c>
      <c r="E12" s="74">
        <v>5</v>
      </c>
      <c r="F12" s="30"/>
      <c r="G12" s="34">
        <f t="shared" si="0"/>
        <v>0</v>
      </c>
      <c r="N12" s="63"/>
    </row>
    <row r="13" spans="1:14" x14ac:dyDescent="0.2">
      <c r="A13" s="26" t="s">
        <v>7</v>
      </c>
      <c r="B13" s="53">
        <v>308559</v>
      </c>
      <c r="C13" s="27" t="s">
        <v>67</v>
      </c>
      <c r="D13" s="28" t="s">
        <v>24</v>
      </c>
      <c r="E13" s="74">
        <v>5</v>
      </c>
      <c r="F13" s="30"/>
      <c r="G13" s="34">
        <f t="shared" si="0"/>
        <v>0</v>
      </c>
      <c r="N13" s="63"/>
    </row>
    <row r="14" spans="1:14" x14ac:dyDescent="0.2">
      <c r="A14" s="26" t="s">
        <v>8</v>
      </c>
      <c r="B14" s="31">
        <v>308560</v>
      </c>
      <c r="C14" s="31" t="s">
        <v>68</v>
      </c>
      <c r="D14" s="32" t="s">
        <v>24</v>
      </c>
      <c r="E14" s="74">
        <v>7.5</v>
      </c>
      <c r="F14" s="34"/>
      <c r="G14" s="34">
        <f t="shared" si="0"/>
        <v>0</v>
      </c>
      <c r="N14" s="63"/>
    </row>
    <row r="15" spans="1:14" x14ac:dyDescent="0.2">
      <c r="A15" s="26" t="s">
        <v>9</v>
      </c>
      <c r="B15" s="31">
        <v>309329</v>
      </c>
      <c r="C15" s="31" t="s">
        <v>69</v>
      </c>
      <c r="D15" s="28" t="s">
        <v>24</v>
      </c>
      <c r="E15" s="75">
        <v>30</v>
      </c>
      <c r="F15" s="34"/>
      <c r="G15" s="34">
        <f t="shared" si="0"/>
        <v>0</v>
      </c>
      <c r="N15" s="63"/>
    </row>
    <row r="16" spans="1:14" x14ac:dyDescent="0.2">
      <c r="A16" s="26" t="s">
        <v>10</v>
      </c>
      <c r="B16" s="31">
        <v>309330</v>
      </c>
      <c r="C16" s="31" t="s">
        <v>70</v>
      </c>
      <c r="D16" s="32" t="s">
        <v>24</v>
      </c>
      <c r="E16" s="76">
        <v>15</v>
      </c>
      <c r="F16" s="34"/>
      <c r="G16" s="34">
        <f t="shared" si="0"/>
        <v>0</v>
      </c>
      <c r="N16" s="63"/>
    </row>
    <row r="17" spans="1:14" x14ac:dyDescent="0.2">
      <c r="A17" s="26" t="s">
        <v>11</v>
      </c>
      <c r="B17" s="70">
        <v>309281</v>
      </c>
      <c r="C17" s="31" t="s">
        <v>83</v>
      </c>
      <c r="D17" s="32" t="s">
        <v>24</v>
      </c>
      <c r="E17" s="75">
        <v>15</v>
      </c>
      <c r="F17" s="34"/>
      <c r="G17" s="34">
        <f t="shared" si="0"/>
        <v>0</v>
      </c>
      <c r="N17" s="63"/>
    </row>
    <row r="18" spans="1:14" x14ac:dyDescent="0.2">
      <c r="A18" s="26" t="s">
        <v>12</v>
      </c>
      <c r="B18" s="70">
        <v>309282</v>
      </c>
      <c r="C18" s="31" t="s">
        <v>84</v>
      </c>
      <c r="D18" s="32" t="s">
        <v>24</v>
      </c>
      <c r="E18" s="75">
        <v>15</v>
      </c>
      <c r="F18" s="34"/>
      <c r="G18" s="34">
        <f t="shared" si="0"/>
        <v>0</v>
      </c>
      <c r="N18" s="64"/>
    </row>
    <row r="19" spans="1:14" x14ac:dyDescent="0.2">
      <c r="A19" s="26" t="s">
        <v>13</v>
      </c>
      <c r="B19" s="70">
        <v>308549</v>
      </c>
      <c r="C19" s="31" t="s">
        <v>85</v>
      </c>
      <c r="D19" s="32" t="s">
        <v>24</v>
      </c>
      <c r="E19" s="77">
        <v>15</v>
      </c>
      <c r="F19" s="34"/>
      <c r="G19" s="34">
        <f t="shared" si="0"/>
        <v>0</v>
      </c>
      <c r="N19" s="63"/>
    </row>
    <row r="20" spans="1:14" x14ac:dyDescent="0.2">
      <c r="A20" s="26" t="s">
        <v>14</v>
      </c>
      <c r="B20" s="31">
        <v>308553</v>
      </c>
      <c r="C20" s="31" t="s">
        <v>76</v>
      </c>
      <c r="D20" s="32" t="s">
        <v>24</v>
      </c>
      <c r="E20" s="75">
        <v>5</v>
      </c>
      <c r="F20" s="34"/>
      <c r="G20" s="34">
        <f t="shared" si="0"/>
        <v>0</v>
      </c>
      <c r="N20" s="63"/>
    </row>
    <row r="21" spans="1:14" x14ac:dyDescent="0.2">
      <c r="A21" s="26" t="s">
        <v>15</v>
      </c>
      <c r="B21" s="31">
        <v>308554</v>
      </c>
      <c r="C21" s="31" t="s">
        <v>77</v>
      </c>
      <c r="D21" s="32" t="s">
        <v>24</v>
      </c>
      <c r="E21" s="75">
        <v>5</v>
      </c>
      <c r="F21" s="34"/>
      <c r="G21" s="34">
        <f t="shared" si="0"/>
        <v>0</v>
      </c>
      <c r="N21" s="68"/>
    </row>
    <row r="22" spans="1:14" x14ac:dyDescent="0.2">
      <c r="A22" s="26" t="s">
        <v>16</v>
      </c>
      <c r="B22" s="31">
        <v>308555</v>
      </c>
      <c r="C22" s="31" t="s">
        <v>78</v>
      </c>
      <c r="D22" s="32" t="s">
        <v>24</v>
      </c>
      <c r="E22" s="78">
        <v>20</v>
      </c>
      <c r="F22" s="34"/>
      <c r="G22" s="34">
        <f t="shared" si="0"/>
        <v>0</v>
      </c>
    </row>
    <row r="23" spans="1:14" x14ac:dyDescent="0.2">
      <c r="A23" s="26" t="s">
        <v>17</v>
      </c>
      <c r="B23" s="31">
        <v>308552</v>
      </c>
      <c r="C23" s="31" t="s">
        <v>71</v>
      </c>
      <c r="D23" s="32" t="s">
        <v>24</v>
      </c>
      <c r="E23" s="79">
        <v>15</v>
      </c>
      <c r="F23" s="34"/>
      <c r="G23" s="34">
        <f t="shared" si="0"/>
        <v>0</v>
      </c>
    </row>
    <row r="24" spans="1:14" x14ac:dyDescent="0.2">
      <c r="A24" s="26" t="s">
        <v>18</v>
      </c>
      <c r="B24" s="31">
        <v>310137</v>
      </c>
      <c r="C24" s="27" t="s">
        <v>91</v>
      </c>
      <c r="D24" s="32" t="s">
        <v>24</v>
      </c>
      <c r="E24" s="75">
        <v>15</v>
      </c>
      <c r="F24" s="34"/>
      <c r="G24" s="34">
        <f t="shared" si="0"/>
        <v>0</v>
      </c>
    </row>
    <row r="25" spans="1:14" x14ac:dyDescent="0.2">
      <c r="A25" s="26" t="s">
        <v>19</v>
      </c>
      <c r="B25" s="31">
        <v>308548</v>
      </c>
      <c r="C25" s="31" t="s">
        <v>86</v>
      </c>
      <c r="D25" s="32" t="s">
        <v>24</v>
      </c>
      <c r="E25" s="79">
        <v>15</v>
      </c>
      <c r="F25" s="34"/>
      <c r="G25" s="34">
        <f t="shared" si="0"/>
        <v>0</v>
      </c>
    </row>
    <row r="26" spans="1:14" x14ac:dyDescent="0.2">
      <c r="A26" s="26" t="s">
        <v>102</v>
      </c>
      <c r="B26" s="53">
        <v>311173</v>
      </c>
      <c r="C26" s="53" t="s">
        <v>103</v>
      </c>
      <c r="D26" s="69" t="s">
        <v>26</v>
      </c>
      <c r="E26" s="76">
        <v>30</v>
      </c>
      <c r="F26" s="72"/>
      <c r="G26" s="34">
        <f t="shared" si="0"/>
        <v>0</v>
      </c>
    </row>
    <row r="27" spans="1:14" x14ac:dyDescent="0.2">
      <c r="A27" s="26" t="s">
        <v>87</v>
      </c>
      <c r="B27" s="31">
        <v>309332</v>
      </c>
      <c r="C27" s="31" t="s">
        <v>82</v>
      </c>
      <c r="D27" s="32" t="s">
        <v>26</v>
      </c>
      <c r="E27" s="76">
        <v>30</v>
      </c>
      <c r="F27" s="34"/>
      <c r="G27" s="34">
        <f t="shared" si="0"/>
        <v>0</v>
      </c>
    </row>
    <row r="28" spans="1:14" x14ac:dyDescent="0.2">
      <c r="A28" s="26" t="s">
        <v>99</v>
      </c>
      <c r="B28" s="53">
        <v>310881</v>
      </c>
      <c r="C28" s="53" t="s">
        <v>100</v>
      </c>
      <c r="D28" s="69" t="s">
        <v>26</v>
      </c>
      <c r="E28" s="76">
        <v>30</v>
      </c>
      <c r="F28" s="72"/>
      <c r="G28" s="34">
        <f t="shared" si="0"/>
        <v>0</v>
      </c>
    </row>
    <row r="29" spans="1:14" x14ac:dyDescent="0.2">
      <c r="A29" s="26" t="s">
        <v>88</v>
      </c>
      <c r="B29" s="31">
        <v>308561</v>
      </c>
      <c r="C29" s="31" t="s">
        <v>75</v>
      </c>
      <c r="D29" s="32" t="s">
        <v>26</v>
      </c>
      <c r="E29" s="76">
        <v>30</v>
      </c>
      <c r="F29" s="34"/>
      <c r="G29" s="34">
        <f t="shared" si="0"/>
        <v>0</v>
      </c>
    </row>
    <row r="30" spans="1:14" x14ac:dyDescent="0.2">
      <c r="A30" s="26" t="s">
        <v>92</v>
      </c>
      <c r="B30" s="31">
        <v>308518</v>
      </c>
      <c r="C30" s="31" t="s">
        <v>104</v>
      </c>
      <c r="D30" s="32" t="s">
        <v>24</v>
      </c>
      <c r="E30" s="76">
        <v>5</v>
      </c>
      <c r="F30" s="34"/>
      <c r="G30" s="34">
        <f t="shared" si="0"/>
        <v>0</v>
      </c>
    </row>
    <row r="31" spans="1:14" x14ac:dyDescent="0.2">
      <c r="A31" s="26" t="s">
        <v>93</v>
      </c>
      <c r="B31" s="31">
        <v>308558</v>
      </c>
      <c r="C31" s="31" t="s">
        <v>105</v>
      </c>
      <c r="D31" s="32" t="s">
        <v>24</v>
      </c>
      <c r="E31" s="76">
        <v>5</v>
      </c>
      <c r="F31" s="34"/>
      <c r="G31" s="34">
        <f t="shared" si="0"/>
        <v>0</v>
      </c>
    </row>
    <row r="32" spans="1:14" x14ac:dyDescent="0.2">
      <c r="A32" s="26" t="s">
        <v>94</v>
      </c>
      <c r="B32" s="31">
        <v>312207</v>
      </c>
      <c r="C32" s="31" t="s">
        <v>106</v>
      </c>
      <c r="D32" s="32" t="s">
        <v>24</v>
      </c>
      <c r="E32" s="76">
        <v>5</v>
      </c>
      <c r="F32" s="34"/>
      <c r="G32" s="34">
        <f t="shared" si="0"/>
        <v>0</v>
      </c>
    </row>
    <row r="33" spans="1:9" x14ac:dyDescent="0.2">
      <c r="A33" s="26" t="s">
        <v>95</v>
      </c>
      <c r="B33" s="31">
        <v>308519</v>
      </c>
      <c r="C33" s="31" t="s">
        <v>107</v>
      </c>
      <c r="D33" s="32" t="s">
        <v>24</v>
      </c>
      <c r="E33" s="75">
        <v>5</v>
      </c>
      <c r="F33" s="34"/>
      <c r="G33" s="34">
        <f t="shared" si="0"/>
        <v>0</v>
      </c>
    </row>
    <row r="34" spans="1:9" x14ac:dyDescent="0.2">
      <c r="A34" s="26" t="s">
        <v>99</v>
      </c>
      <c r="B34" s="31">
        <v>308515</v>
      </c>
      <c r="C34" s="31" t="s">
        <v>108</v>
      </c>
      <c r="D34" s="32" t="s">
        <v>24</v>
      </c>
      <c r="E34" s="79">
        <v>10</v>
      </c>
      <c r="F34" s="34"/>
      <c r="G34" s="34">
        <f t="shared" si="0"/>
        <v>0</v>
      </c>
    </row>
    <row r="35" spans="1:9" x14ac:dyDescent="0.2">
      <c r="A35" s="26" t="s">
        <v>101</v>
      </c>
      <c r="B35" s="31">
        <v>308516</v>
      </c>
      <c r="C35" s="31" t="s">
        <v>109</v>
      </c>
      <c r="D35" s="32" t="s">
        <v>24</v>
      </c>
      <c r="E35" s="76">
        <v>10</v>
      </c>
      <c r="F35" s="34"/>
      <c r="G35" s="34">
        <f t="shared" si="0"/>
        <v>0</v>
      </c>
    </row>
    <row r="36" spans="1:9" x14ac:dyDescent="0.2">
      <c r="A36" s="26" t="s">
        <v>92</v>
      </c>
      <c r="B36" s="31">
        <v>308570</v>
      </c>
      <c r="C36" s="31" t="s">
        <v>80</v>
      </c>
      <c r="D36" s="32" t="s">
        <v>24</v>
      </c>
      <c r="E36" s="76">
        <v>10</v>
      </c>
      <c r="F36" s="34"/>
      <c r="G36" s="34">
        <f t="shared" si="0"/>
        <v>0</v>
      </c>
    </row>
    <row r="37" spans="1:9" x14ac:dyDescent="0.2">
      <c r="A37" s="26" t="s">
        <v>93</v>
      </c>
      <c r="B37" s="31">
        <v>309331</v>
      </c>
      <c r="C37" s="31" t="s">
        <v>81</v>
      </c>
      <c r="D37" s="32" t="s">
        <v>24</v>
      </c>
      <c r="E37" s="76">
        <v>10</v>
      </c>
      <c r="F37" s="34"/>
      <c r="G37" s="34">
        <f t="shared" si="0"/>
        <v>0</v>
      </c>
    </row>
    <row r="38" spans="1:9" ht="13.5" thickBot="1" x14ac:dyDescent="0.25">
      <c r="A38" s="26" t="s">
        <v>95</v>
      </c>
      <c r="B38" s="54">
        <v>307618</v>
      </c>
      <c r="C38" s="54" t="s">
        <v>79</v>
      </c>
      <c r="D38" s="56" t="s">
        <v>39</v>
      </c>
      <c r="E38" s="80">
        <v>20</v>
      </c>
      <c r="F38" s="36"/>
      <c r="G38" s="36">
        <f t="shared" si="0"/>
        <v>0</v>
      </c>
    </row>
    <row r="39" spans="1:9" ht="13.5" thickBot="1" x14ac:dyDescent="0.25">
      <c r="A39" s="131" t="s">
        <v>22</v>
      </c>
      <c r="B39" s="132"/>
      <c r="C39" s="132"/>
      <c r="D39" s="132"/>
      <c r="E39" s="132"/>
      <c r="F39" s="133"/>
      <c r="G39" s="21">
        <f>SUM(G10:G38)</f>
        <v>0</v>
      </c>
    </row>
    <row r="40" spans="1:9" x14ac:dyDescent="0.2">
      <c r="A40" s="41"/>
      <c r="B40" s="39"/>
      <c r="C40" s="40"/>
      <c r="D40" s="41"/>
      <c r="E40" s="41"/>
      <c r="F40" s="42"/>
      <c r="G40" s="42"/>
      <c r="H40" s="38"/>
      <c r="I40" s="38"/>
    </row>
    <row r="41" spans="1:9" x14ac:dyDescent="0.2">
      <c r="A41" s="41"/>
      <c r="B41" s="39"/>
      <c r="C41" s="40"/>
      <c r="D41" s="41"/>
      <c r="E41" s="41"/>
      <c r="F41" s="42"/>
      <c r="G41" s="42"/>
      <c r="H41" s="38"/>
      <c r="I41" s="38"/>
    </row>
    <row r="42" spans="1:9" x14ac:dyDescent="0.2">
      <c r="A42" s="41"/>
      <c r="B42" s="39"/>
      <c r="C42" s="40"/>
      <c r="D42" s="41"/>
      <c r="E42" s="41"/>
      <c r="F42" s="42"/>
      <c r="G42" s="42"/>
      <c r="H42" s="38"/>
      <c r="I42" s="38"/>
    </row>
    <row r="43" spans="1:9" x14ac:dyDescent="0.2">
      <c r="A43" s="41"/>
      <c r="B43" s="39"/>
      <c r="C43" s="40"/>
      <c r="D43" s="41"/>
      <c r="E43" s="41"/>
      <c r="F43" s="42"/>
      <c r="G43" s="42"/>
      <c r="H43" s="38"/>
      <c r="I43" s="38"/>
    </row>
    <row r="44" spans="1:9" x14ac:dyDescent="0.2">
      <c r="A44" s="41"/>
      <c r="B44" s="39"/>
      <c r="C44" s="40"/>
      <c r="D44" s="41"/>
      <c r="E44" s="41"/>
      <c r="F44" s="42"/>
      <c r="G44" s="42"/>
      <c r="H44" s="38"/>
      <c r="I44" s="38"/>
    </row>
    <row r="45" spans="1:9" x14ac:dyDescent="0.2">
      <c r="A45" s="41"/>
      <c r="B45" s="39"/>
      <c r="C45" s="40"/>
      <c r="D45" s="41"/>
      <c r="E45" s="41"/>
      <c r="F45" s="42"/>
      <c r="G45" s="42"/>
      <c r="H45" s="38"/>
      <c r="I45" s="38"/>
    </row>
    <row r="46" spans="1:9" x14ac:dyDescent="0.2">
      <c r="A46" s="38"/>
      <c r="B46" s="38"/>
      <c r="C46" s="38"/>
      <c r="D46" s="38"/>
      <c r="E46" s="38"/>
      <c r="F46" s="38"/>
      <c r="G46" s="38"/>
      <c r="H46" s="38"/>
      <c r="I46" s="38"/>
    </row>
    <row r="47" spans="1:9" x14ac:dyDescent="0.2">
      <c r="A47" s="38"/>
      <c r="B47" s="38"/>
      <c r="C47" s="38"/>
      <c r="D47" s="38"/>
      <c r="E47" s="38"/>
      <c r="F47" s="38"/>
      <c r="G47" s="38"/>
      <c r="H47" s="38"/>
      <c r="I47" s="38"/>
    </row>
  </sheetData>
  <mergeCells count="1">
    <mergeCell ref="A39:F39"/>
  </mergeCells>
  <phoneticPr fontId="1" type="noConversion"/>
  <pageMargins left="0.7" right="0.7" top="0.75" bottom="0.75" header="0.3" footer="0.3"/>
  <pageSetup paperSize="9" scale="98" fitToHeight="0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"/>
  <sheetViews>
    <sheetView zoomScaleNormal="100" workbookViewId="0">
      <selection activeCell="C15" sqref="C15"/>
    </sheetView>
  </sheetViews>
  <sheetFormatPr defaultColWidth="9.140625" defaultRowHeight="12.75" x14ac:dyDescent="0.2"/>
  <cols>
    <col min="1" max="2" width="9.140625" style="7"/>
    <col min="3" max="3" width="48.140625" style="7" bestFit="1" customWidth="1"/>
    <col min="4" max="4" width="9.140625" style="7"/>
    <col min="5" max="5" width="17.28515625" style="7" customWidth="1"/>
    <col min="6" max="6" width="22.140625" style="7" customWidth="1"/>
    <col min="7" max="7" width="22.85546875" style="7" customWidth="1"/>
    <col min="8" max="16384" width="9.140625" style="7"/>
  </cols>
  <sheetData>
    <row r="1" spans="1:14" x14ac:dyDescent="0.2">
      <c r="A1" s="22" t="s">
        <v>273</v>
      </c>
    </row>
    <row r="2" spans="1:14" x14ac:dyDescent="0.2">
      <c r="A2" s="22"/>
    </row>
    <row r="3" spans="1:14" x14ac:dyDescent="0.2">
      <c r="A3" s="22" t="s">
        <v>274</v>
      </c>
    </row>
    <row r="5" spans="1:14" x14ac:dyDescent="0.2">
      <c r="A5" s="22" t="s">
        <v>268</v>
      </c>
    </row>
    <row r="6" spans="1:14" x14ac:dyDescent="0.2">
      <c r="A6" s="22"/>
    </row>
    <row r="7" spans="1:14" x14ac:dyDescent="0.2">
      <c r="A7" s="6" t="s">
        <v>275</v>
      </c>
    </row>
    <row r="8" spans="1:14" ht="13.5" thickBot="1" x14ac:dyDescent="0.25"/>
    <row r="9" spans="1:14" ht="26.25" thickBot="1" x14ac:dyDescent="0.25">
      <c r="A9" s="81" t="s">
        <v>0</v>
      </c>
      <c r="B9" s="82" t="s">
        <v>1</v>
      </c>
      <c r="C9" s="82" t="s">
        <v>2</v>
      </c>
      <c r="D9" s="82" t="s">
        <v>3</v>
      </c>
      <c r="E9" s="94" t="s">
        <v>277</v>
      </c>
      <c r="F9" s="98" t="s">
        <v>20</v>
      </c>
      <c r="G9" s="98" t="s">
        <v>21</v>
      </c>
    </row>
    <row r="10" spans="1:14" x14ac:dyDescent="0.2">
      <c r="A10" s="83" t="s">
        <v>4</v>
      </c>
      <c r="B10" s="84" t="s">
        <v>114</v>
      </c>
      <c r="C10" s="85" t="s">
        <v>115</v>
      </c>
      <c r="D10" s="95" t="s">
        <v>41</v>
      </c>
      <c r="E10" s="99">
        <v>1000</v>
      </c>
      <c r="F10" s="30"/>
      <c r="G10" s="30">
        <f>+E10*F10</f>
        <v>0</v>
      </c>
      <c r="N10" s="38"/>
    </row>
    <row r="11" spans="1:14" x14ac:dyDescent="0.2">
      <c r="A11" s="86" t="s">
        <v>5</v>
      </c>
      <c r="B11" s="87" t="s">
        <v>116</v>
      </c>
      <c r="C11" s="88" t="s">
        <v>117</v>
      </c>
      <c r="D11" s="96" t="s">
        <v>41</v>
      </c>
      <c r="E11" s="100">
        <v>2000</v>
      </c>
      <c r="F11" s="34"/>
      <c r="G11" s="30">
        <f t="shared" ref="G11:G13" si="0">+E11*F11</f>
        <v>0</v>
      </c>
      <c r="N11" s="63"/>
    </row>
    <row r="12" spans="1:14" x14ac:dyDescent="0.2">
      <c r="A12" s="86" t="s">
        <v>6</v>
      </c>
      <c r="B12" s="89" t="s">
        <v>118</v>
      </c>
      <c r="C12" s="90" t="s">
        <v>119</v>
      </c>
      <c r="D12" s="96" t="s">
        <v>41</v>
      </c>
      <c r="E12" s="100">
        <v>600</v>
      </c>
      <c r="F12" s="34"/>
      <c r="G12" s="30">
        <f t="shared" si="0"/>
        <v>0</v>
      </c>
      <c r="N12" s="63"/>
    </row>
    <row r="13" spans="1:14" ht="13.5" thickBot="1" x14ac:dyDescent="0.25">
      <c r="A13" s="91" t="s">
        <v>7</v>
      </c>
      <c r="B13" s="92" t="s">
        <v>120</v>
      </c>
      <c r="C13" s="93" t="s">
        <v>121</v>
      </c>
      <c r="D13" s="97" t="s">
        <v>39</v>
      </c>
      <c r="E13" s="101">
        <v>500</v>
      </c>
      <c r="F13" s="36"/>
      <c r="G13" s="30">
        <f t="shared" si="0"/>
        <v>0</v>
      </c>
      <c r="N13" s="63"/>
    </row>
    <row r="14" spans="1:14" ht="13.5" thickBot="1" x14ac:dyDescent="0.25">
      <c r="A14" s="131" t="s">
        <v>22</v>
      </c>
      <c r="B14" s="132"/>
      <c r="C14" s="132"/>
      <c r="D14" s="132"/>
      <c r="E14" s="132"/>
      <c r="F14" s="133"/>
      <c r="G14" s="21">
        <f>SUM(G10:G13)</f>
        <v>0</v>
      </c>
    </row>
  </sheetData>
  <mergeCells count="1">
    <mergeCell ref="A14:F14"/>
  </mergeCells>
  <phoneticPr fontId="1" type="noConversion"/>
  <pageMargins left="0.7" right="0.7" top="0.75" bottom="0.75" header="0.3" footer="0.3"/>
  <pageSetup paperSize="9" scale="95" orientation="landscape" r:id="rId1"/>
  <headerFooter>
    <oddFooter>Stran &amp;P od &amp;N</oddFooter>
  </headerFooter>
  <ignoredErrors>
    <ignoredError sqref="B10:B1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1"/>
  <sheetViews>
    <sheetView topLeftCell="A37" zoomScaleNormal="100" workbookViewId="0">
      <selection activeCell="C52" sqref="C52"/>
    </sheetView>
  </sheetViews>
  <sheetFormatPr defaultColWidth="9.140625" defaultRowHeight="12.75" x14ac:dyDescent="0.2"/>
  <cols>
    <col min="1" max="1" width="9.140625" style="7"/>
    <col min="2" max="2" width="9.140625" style="7" customWidth="1"/>
    <col min="3" max="3" width="46.5703125" style="7" customWidth="1"/>
    <col min="4" max="4" width="9.140625" style="7"/>
    <col min="5" max="5" width="16" style="7" customWidth="1"/>
    <col min="6" max="6" width="21.28515625" style="7" customWidth="1"/>
    <col min="7" max="7" width="20.5703125" style="7" customWidth="1"/>
    <col min="8" max="16384" width="9.140625" style="7"/>
  </cols>
  <sheetData>
    <row r="1" spans="1:7" x14ac:dyDescent="0.2">
      <c r="A1" s="22" t="s">
        <v>273</v>
      </c>
    </row>
    <row r="2" spans="1:7" x14ac:dyDescent="0.2">
      <c r="A2" s="22"/>
    </row>
    <row r="3" spans="1:7" x14ac:dyDescent="0.2">
      <c r="A3" s="22" t="s">
        <v>274</v>
      </c>
    </row>
    <row r="5" spans="1:7" x14ac:dyDescent="0.2">
      <c r="A5" s="22" t="s">
        <v>149</v>
      </c>
    </row>
    <row r="7" spans="1:7" x14ac:dyDescent="0.2">
      <c r="A7" s="6" t="s">
        <v>275</v>
      </c>
    </row>
    <row r="8" spans="1:7" ht="13.5" thickBot="1" x14ac:dyDescent="0.25"/>
    <row r="9" spans="1:7" ht="39" thickBot="1" x14ac:dyDescent="0.25">
      <c r="A9" s="81" t="s">
        <v>0</v>
      </c>
      <c r="B9" s="82" t="s">
        <v>1</v>
      </c>
      <c r="C9" s="82" t="s">
        <v>2</v>
      </c>
      <c r="D9" s="82" t="s">
        <v>3</v>
      </c>
      <c r="E9" s="94" t="s">
        <v>277</v>
      </c>
      <c r="F9" s="104" t="s">
        <v>20</v>
      </c>
      <c r="G9" s="104" t="s">
        <v>21</v>
      </c>
    </row>
    <row r="10" spans="1:7" x14ac:dyDescent="0.2">
      <c r="A10" s="47" t="s">
        <v>4</v>
      </c>
      <c r="B10" s="48">
        <v>311070</v>
      </c>
      <c r="C10" s="7" t="s">
        <v>150</v>
      </c>
      <c r="D10" s="10" t="s">
        <v>39</v>
      </c>
      <c r="E10" s="105">
        <v>1500</v>
      </c>
      <c r="F10" s="17"/>
      <c r="G10" s="17">
        <f>+E10*F10</f>
        <v>0</v>
      </c>
    </row>
    <row r="11" spans="1:7" x14ac:dyDescent="0.2">
      <c r="A11" s="47" t="s">
        <v>5</v>
      </c>
      <c r="B11" s="48">
        <v>311071</v>
      </c>
      <c r="C11" s="51" t="s">
        <v>151</v>
      </c>
      <c r="D11" s="11" t="s">
        <v>39</v>
      </c>
      <c r="E11" s="106">
        <v>1000</v>
      </c>
      <c r="F11" s="18"/>
      <c r="G11" s="17">
        <f t="shared" ref="G11:G50" si="0">+E11*F11</f>
        <v>0</v>
      </c>
    </row>
    <row r="12" spans="1:7" x14ac:dyDescent="0.2">
      <c r="A12" s="47" t="s">
        <v>6</v>
      </c>
      <c r="B12" s="51">
        <v>301934</v>
      </c>
      <c r="C12" s="51" t="s">
        <v>152</v>
      </c>
      <c r="D12" s="11" t="s">
        <v>39</v>
      </c>
      <c r="E12" s="106">
        <v>500</v>
      </c>
      <c r="F12" s="18"/>
      <c r="G12" s="17">
        <f t="shared" si="0"/>
        <v>0</v>
      </c>
    </row>
    <row r="13" spans="1:7" x14ac:dyDescent="0.2">
      <c r="A13" s="47" t="s">
        <v>7</v>
      </c>
      <c r="B13" s="48">
        <v>301935</v>
      </c>
      <c r="C13" s="51" t="s">
        <v>153</v>
      </c>
      <c r="D13" s="11" t="s">
        <v>39</v>
      </c>
      <c r="E13" s="106">
        <v>1500</v>
      </c>
      <c r="F13" s="18"/>
      <c r="G13" s="17">
        <f t="shared" si="0"/>
        <v>0</v>
      </c>
    </row>
    <row r="14" spans="1:7" x14ac:dyDescent="0.2">
      <c r="A14" s="47" t="s">
        <v>8</v>
      </c>
      <c r="B14" s="48">
        <v>301928</v>
      </c>
      <c r="C14" s="51" t="s">
        <v>154</v>
      </c>
      <c r="D14" s="11" t="s">
        <v>39</v>
      </c>
      <c r="E14" s="106">
        <v>1000</v>
      </c>
      <c r="F14" s="18"/>
      <c r="G14" s="17">
        <f t="shared" si="0"/>
        <v>0</v>
      </c>
    </row>
    <row r="15" spans="1:7" x14ac:dyDescent="0.2">
      <c r="A15" s="47" t="s">
        <v>9</v>
      </c>
      <c r="B15" s="48">
        <v>301927</v>
      </c>
      <c r="C15" s="51" t="s">
        <v>155</v>
      </c>
      <c r="D15" s="11" t="s">
        <v>39</v>
      </c>
      <c r="E15" s="106">
        <v>1000</v>
      </c>
      <c r="F15" s="18"/>
      <c r="G15" s="17">
        <f t="shared" si="0"/>
        <v>0</v>
      </c>
    </row>
    <row r="16" spans="1:7" x14ac:dyDescent="0.2">
      <c r="A16" s="47" t="s">
        <v>10</v>
      </c>
      <c r="B16" s="48">
        <v>301926</v>
      </c>
      <c r="C16" s="51" t="s">
        <v>156</v>
      </c>
      <c r="D16" s="11" t="s">
        <v>39</v>
      </c>
      <c r="E16" s="106">
        <v>500</v>
      </c>
      <c r="F16" s="18"/>
      <c r="G16" s="17">
        <f t="shared" si="0"/>
        <v>0</v>
      </c>
    </row>
    <row r="17" spans="1:7" x14ac:dyDescent="0.2">
      <c r="A17" s="47" t="s">
        <v>11</v>
      </c>
      <c r="B17" s="48">
        <v>301924</v>
      </c>
      <c r="C17" s="51" t="s">
        <v>157</v>
      </c>
      <c r="D17" s="11" t="s">
        <v>39</v>
      </c>
      <c r="E17" s="106">
        <v>500</v>
      </c>
      <c r="F17" s="18"/>
      <c r="G17" s="17">
        <f t="shared" si="0"/>
        <v>0</v>
      </c>
    </row>
    <row r="18" spans="1:7" x14ac:dyDescent="0.2">
      <c r="A18" s="47" t="s">
        <v>12</v>
      </c>
      <c r="B18" s="48">
        <v>301925</v>
      </c>
      <c r="C18" s="51" t="s">
        <v>158</v>
      </c>
      <c r="D18" s="11" t="s">
        <v>39</v>
      </c>
      <c r="E18" s="106">
        <v>500</v>
      </c>
      <c r="F18" s="18"/>
      <c r="G18" s="17">
        <f t="shared" si="0"/>
        <v>0</v>
      </c>
    </row>
    <row r="19" spans="1:7" x14ac:dyDescent="0.2">
      <c r="A19" s="47" t="s">
        <v>14</v>
      </c>
      <c r="B19" s="48">
        <v>302039</v>
      </c>
      <c r="C19" s="51" t="s">
        <v>159</v>
      </c>
      <c r="D19" s="11" t="s">
        <v>24</v>
      </c>
      <c r="E19" s="106">
        <v>100</v>
      </c>
      <c r="F19" s="18"/>
      <c r="G19" s="17">
        <f t="shared" si="0"/>
        <v>0</v>
      </c>
    </row>
    <row r="20" spans="1:7" x14ac:dyDescent="0.2">
      <c r="A20" s="47" t="s">
        <v>15</v>
      </c>
      <c r="B20" s="48">
        <v>302040</v>
      </c>
      <c r="C20" s="51" t="s">
        <v>160</v>
      </c>
      <c r="D20" s="11" t="s">
        <v>24</v>
      </c>
      <c r="E20" s="106">
        <v>150</v>
      </c>
      <c r="F20" s="18"/>
      <c r="G20" s="17">
        <f t="shared" si="0"/>
        <v>0</v>
      </c>
    </row>
    <row r="21" spans="1:7" x14ac:dyDescent="0.2">
      <c r="A21" s="47" t="s">
        <v>16</v>
      </c>
      <c r="B21" s="51">
        <v>301945</v>
      </c>
      <c r="C21" s="51" t="s">
        <v>161</v>
      </c>
      <c r="D21" s="11" t="s">
        <v>24</v>
      </c>
      <c r="E21" s="106">
        <v>50</v>
      </c>
      <c r="F21" s="18"/>
      <c r="G21" s="17">
        <f t="shared" si="0"/>
        <v>0</v>
      </c>
    </row>
    <row r="22" spans="1:7" x14ac:dyDescent="0.2">
      <c r="A22" s="47" t="s">
        <v>17</v>
      </c>
      <c r="B22" s="51">
        <v>301946</v>
      </c>
      <c r="C22" s="51" t="s">
        <v>162</v>
      </c>
      <c r="D22" s="11" t="s">
        <v>24</v>
      </c>
      <c r="E22" s="106">
        <v>100</v>
      </c>
      <c r="F22" s="18"/>
      <c r="G22" s="17">
        <f t="shared" si="0"/>
        <v>0</v>
      </c>
    </row>
    <row r="23" spans="1:7" x14ac:dyDescent="0.2">
      <c r="A23" s="47" t="s">
        <v>18</v>
      </c>
      <c r="B23" s="48">
        <v>308963</v>
      </c>
      <c r="C23" s="51" t="s">
        <v>163</v>
      </c>
      <c r="D23" s="11" t="s">
        <v>24</v>
      </c>
      <c r="E23" s="106">
        <v>50</v>
      </c>
      <c r="F23" s="18"/>
      <c r="G23" s="17">
        <f t="shared" si="0"/>
        <v>0</v>
      </c>
    </row>
    <row r="24" spans="1:7" x14ac:dyDescent="0.2">
      <c r="A24" s="47" t="s">
        <v>19</v>
      </c>
      <c r="B24" s="51">
        <v>308964</v>
      </c>
      <c r="C24" s="51" t="s">
        <v>164</v>
      </c>
      <c r="D24" s="11" t="s">
        <v>24</v>
      </c>
      <c r="E24" s="106">
        <v>50</v>
      </c>
      <c r="F24" s="18"/>
      <c r="G24" s="17">
        <f t="shared" si="0"/>
        <v>0</v>
      </c>
    </row>
    <row r="25" spans="1:7" x14ac:dyDescent="0.2">
      <c r="A25" s="47" t="s">
        <v>87</v>
      </c>
      <c r="B25" s="51">
        <v>308965</v>
      </c>
      <c r="C25" s="51" t="s">
        <v>165</v>
      </c>
      <c r="D25" s="11" t="s">
        <v>24</v>
      </c>
      <c r="E25" s="106">
        <v>100</v>
      </c>
      <c r="F25" s="18"/>
      <c r="G25" s="17">
        <f t="shared" si="0"/>
        <v>0</v>
      </c>
    </row>
    <row r="26" spans="1:7" x14ac:dyDescent="0.2">
      <c r="A26" s="47" t="s">
        <v>88</v>
      </c>
      <c r="B26" s="107">
        <v>308945</v>
      </c>
      <c r="C26" s="51" t="s">
        <v>166</v>
      </c>
      <c r="D26" s="12" t="s">
        <v>24</v>
      </c>
      <c r="E26" s="108">
        <v>50</v>
      </c>
      <c r="F26" s="18"/>
      <c r="G26" s="17">
        <f t="shared" si="0"/>
        <v>0</v>
      </c>
    </row>
    <row r="27" spans="1:7" x14ac:dyDescent="0.2">
      <c r="A27" s="47" t="s">
        <v>92</v>
      </c>
      <c r="B27" s="107">
        <v>308960</v>
      </c>
      <c r="C27" s="51" t="s">
        <v>167</v>
      </c>
      <c r="D27" s="12" t="s">
        <v>24</v>
      </c>
      <c r="E27" s="108">
        <v>100</v>
      </c>
      <c r="F27" s="18"/>
      <c r="G27" s="17">
        <f t="shared" si="0"/>
        <v>0</v>
      </c>
    </row>
    <row r="28" spans="1:7" x14ac:dyDescent="0.2">
      <c r="A28" s="47" t="s">
        <v>93</v>
      </c>
      <c r="B28" s="107">
        <v>308956</v>
      </c>
      <c r="C28" s="107" t="s">
        <v>168</v>
      </c>
      <c r="D28" s="12" t="s">
        <v>24</v>
      </c>
      <c r="E28" s="108">
        <v>50</v>
      </c>
      <c r="F28" s="18"/>
      <c r="G28" s="17">
        <f t="shared" si="0"/>
        <v>0</v>
      </c>
    </row>
    <row r="29" spans="1:7" x14ac:dyDescent="0.2">
      <c r="A29" s="47" t="s">
        <v>94</v>
      </c>
      <c r="B29" s="107">
        <v>308957</v>
      </c>
      <c r="C29" s="51" t="s">
        <v>169</v>
      </c>
      <c r="D29" s="11" t="s">
        <v>24</v>
      </c>
      <c r="E29" s="106">
        <v>100</v>
      </c>
      <c r="F29" s="18"/>
      <c r="G29" s="17">
        <f t="shared" si="0"/>
        <v>0</v>
      </c>
    </row>
    <row r="30" spans="1:7" x14ac:dyDescent="0.2">
      <c r="A30" s="47" t="s">
        <v>95</v>
      </c>
      <c r="B30" s="51">
        <v>308942</v>
      </c>
      <c r="C30" s="51" t="s">
        <v>170</v>
      </c>
      <c r="D30" s="11" t="s">
        <v>24</v>
      </c>
      <c r="E30" s="106">
        <v>100</v>
      </c>
      <c r="F30" s="18"/>
      <c r="G30" s="17">
        <f t="shared" si="0"/>
        <v>0</v>
      </c>
    </row>
    <row r="31" spans="1:7" x14ac:dyDescent="0.2">
      <c r="A31" s="47" t="s">
        <v>99</v>
      </c>
      <c r="B31" s="51">
        <v>308943</v>
      </c>
      <c r="C31" s="51" t="s">
        <v>171</v>
      </c>
      <c r="D31" s="11" t="s">
        <v>24</v>
      </c>
      <c r="E31" s="106">
        <v>200</v>
      </c>
      <c r="F31" s="18"/>
      <c r="G31" s="17">
        <f t="shared" si="0"/>
        <v>0</v>
      </c>
    </row>
    <row r="32" spans="1:7" x14ac:dyDescent="0.2">
      <c r="A32" s="47" t="s">
        <v>101</v>
      </c>
      <c r="B32" s="51">
        <v>308953</v>
      </c>
      <c r="C32" s="51" t="s">
        <v>172</v>
      </c>
      <c r="D32" s="11" t="s">
        <v>24</v>
      </c>
      <c r="E32" s="106">
        <v>50</v>
      </c>
      <c r="F32" s="18"/>
      <c r="G32" s="17">
        <f t="shared" si="0"/>
        <v>0</v>
      </c>
    </row>
    <row r="33" spans="1:7" x14ac:dyDescent="0.2">
      <c r="A33" s="47" t="s">
        <v>173</v>
      </c>
      <c r="B33" s="51">
        <v>308952</v>
      </c>
      <c r="C33" s="51" t="s">
        <v>174</v>
      </c>
      <c r="D33" s="11" t="s">
        <v>24</v>
      </c>
      <c r="E33" s="106">
        <v>100</v>
      </c>
      <c r="F33" s="18"/>
      <c r="G33" s="17">
        <f t="shared" si="0"/>
        <v>0</v>
      </c>
    </row>
    <row r="34" spans="1:7" x14ac:dyDescent="0.2">
      <c r="A34" s="47" t="s">
        <v>102</v>
      </c>
      <c r="B34" s="51">
        <v>308951</v>
      </c>
      <c r="C34" s="51" t="s">
        <v>175</v>
      </c>
      <c r="D34" s="11" t="s">
        <v>24</v>
      </c>
      <c r="E34" s="106">
        <v>50</v>
      </c>
      <c r="F34" s="18"/>
      <c r="G34" s="17">
        <f t="shared" si="0"/>
        <v>0</v>
      </c>
    </row>
    <row r="35" spans="1:7" x14ac:dyDescent="0.2">
      <c r="A35" s="47" t="s">
        <v>176</v>
      </c>
      <c r="B35" s="51">
        <v>308950</v>
      </c>
      <c r="C35" s="51" t="s">
        <v>177</v>
      </c>
      <c r="D35" s="11" t="s">
        <v>24</v>
      </c>
      <c r="E35" s="106">
        <v>100</v>
      </c>
      <c r="F35" s="18"/>
      <c r="G35" s="17">
        <f t="shared" si="0"/>
        <v>0</v>
      </c>
    </row>
    <row r="36" spans="1:7" x14ac:dyDescent="0.2">
      <c r="A36" s="47" t="s">
        <v>178</v>
      </c>
      <c r="B36" s="51">
        <v>309340</v>
      </c>
      <c r="C36" s="51" t="s">
        <v>179</v>
      </c>
      <c r="D36" s="11" t="s">
        <v>24</v>
      </c>
      <c r="E36" s="106">
        <v>50</v>
      </c>
      <c r="F36" s="18"/>
      <c r="G36" s="17">
        <f t="shared" si="0"/>
        <v>0</v>
      </c>
    </row>
    <row r="37" spans="1:7" x14ac:dyDescent="0.2">
      <c r="A37" s="47" t="s">
        <v>180</v>
      </c>
      <c r="B37" s="51">
        <v>308939</v>
      </c>
      <c r="C37" s="51" t="s">
        <v>181</v>
      </c>
      <c r="D37" s="11" t="s">
        <v>24</v>
      </c>
      <c r="E37" s="106">
        <v>100</v>
      </c>
      <c r="F37" s="18"/>
      <c r="G37" s="17">
        <f t="shared" si="0"/>
        <v>0</v>
      </c>
    </row>
    <row r="38" spans="1:7" x14ac:dyDescent="0.2">
      <c r="A38" s="47" t="s">
        <v>182</v>
      </c>
      <c r="B38" s="51">
        <v>308940</v>
      </c>
      <c r="C38" s="51" t="s">
        <v>183</v>
      </c>
      <c r="D38" s="11" t="s">
        <v>24</v>
      </c>
      <c r="E38" s="106">
        <v>50</v>
      </c>
      <c r="F38" s="18"/>
      <c r="G38" s="17">
        <f t="shared" si="0"/>
        <v>0</v>
      </c>
    </row>
    <row r="39" spans="1:7" x14ac:dyDescent="0.2">
      <c r="A39" s="47" t="s">
        <v>184</v>
      </c>
      <c r="B39" s="51">
        <v>308941</v>
      </c>
      <c r="C39" s="51" t="s">
        <v>185</v>
      </c>
      <c r="D39" s="11" t="s">
        <v>24</v>
      </c>
      <c r="E39" s="106">
        <v>100</v>
      </c>
      <c r="F39" s="18"/>
      <c r="G39" s="17">
        <f t="shared" si="0"/>
        <v>0</v>
      </c>
    </row>
    <row r="40" spans="1:7" x14ac:dyDescent="0.2">
      <c r="A40" s="47" t="s">
        <v>186</v>
      </c>
      <c r="B40" s="51">
        <v>308948</v>
      </c>
      <c r="C40" s="51" t="s">
        <v>187</v>
      </c>
      <c r="D40" s="11" t="s">
        <v>24</v>
      </c>
      <c r="E40" s="106">
        <v>50</v>
      </c>
      <c r="F40" s="18"/>
      <c r="G40" s="17">
        <f t="shared" si="0"/>
        <v>0</v>
      </c>
    </row>
    <row r="41" spans="1:7" x14ac:dyDescent="0.2">
      <c r="A41" s="47" t="s">
        <v>188</v>
      </c>
      <c r="B41" s="51">
        <v>308949</v>
      </c>
      <c r="C41" s="51" t="s">
        <v>189</v>
      </c>
      <c r="D41" s="11" t="s">
        <v>24</v>
      </c>
      <c r="E41" s="106">
        <v>100</v>
      </c>
      <c r="F41" s="18"/>
      <c r="G41" s="17">
        <f t="shared" si="0"/>
        <v>0</v>
      </c>
    </row>
    <row r="42" spans="1:7" x14ac:dyDescent="0.2">
      <c r="A42" s="47" t="s">
        <v>190</v>
      </c>
      <c r="B42" s="51">
        <v>308946</v>
      </c>
      <c r="C42" s="51" t="s">
        <v>191</v>
      </c>
      <c r="D42" s="11" t="s">
        <v>24</v>
      </c>
      <c r="E42" s="106">
        <v>50</v>
      </c>
      <c r="F42" s="18"/>
      <c r="G42" s="17">
        <f t="shared" si="0"/>
        <v>0</v>
      </c>
    </row>
    <row r="43" spans="1:7" x14ac:dyDescent="0.2">
      <c r="A43" s="47" t="s">
        <v>192</v>
      </c>
      <c r="B43" s="51">
        <v>308947</v>
      </c>
      <c r="C43" s="51" t="s">
        <v>193</v>
      </c>
      <c r="D43" s="11" t="s">
        <v>24</v>
      </c>
      <c r="E43" s="106">
        <v>100</v>
      </c>
      <c r="F43" s="18"/>
      <c r="G43" s="17">
        <f t="shared" si="0"/>
        <v>0</v>
      </c>
    </row>
    <row r="44" spans="1:7" x14ac:dyDescent="0.2">
      <c r="A44" s="47" t="s">
        <v>194</v>
      </c>
      <c r="B44" s="51">
        <v>308982</v>
      </c>
      <c r="C44" s="51" t="s">
        <v>195</v>
      </c>
      <c r="D44" s="11" t="s">
        <v>24</v>
      </c>
      <c r="E44" s="106">
        <v>50</v>
      </c>
      <c r="F44" s="18"/>
      <c r="G44" s="17">
        <f t="shared" si="0"/>
        <v>0</v>
      </c>
    </row>
    <row r="45" spans="1:7" x14ac:dyDescent="0.2">
      <c r="A45" s="47" t="s">
        <v>196</v>
      </c>
      <c r="B45" s="51">
        <v>308983</v>
      </c>
      <c r="C45" s="51" t="s">
        <v>197</v>
      </c>
      <c r="D45" s="11" t="s">
        <v>24</v>
      </c>
      <c r="E45" s="106">
        <v>50</v>
      </c>
      <c r="F45" s="18"/>
      <c r="G45" s="17">
        <f t="shared" si="0"/>
        <v>0</v>
      </c>
    </row>
    <row r="46" spans="1:7" x14ac:dyDescent="0.2">
      <c r="A46" s="47" t="s">
        <v>198</v>
      </c>
      <c r="B46" s="51">
        <v>308839</v>
      </c>
      <c r="C46" s="51" t="s">
        <v>199</v>
      </c>
      <c r="D46" s="11" t="s">
        <v>24</v>
      </c>
      <c r="E46" s="106">
        <v>50</v>
      </c>
      <c r="F46" s="18"/>
      <c r="G46" s="17">
        <f t="shared" si="0"/>
        <v>0</v>
      </c>
    </row>
    <row r="47" spans="1:7" x14ac:dyDescent="0.2">
      <c r="A47" s="47" t="s">
        <v>200</v>
      </c>
      <c r="B47" s="51">
        <v>308840</v>
      </c>
      <c r="C47" s="51" t="s">
        <v>201</v>
      </c>
      <c r="D47" s="11" t="s">
        <v>24</v>
      </c>
      <c r="E47" s="106">
        <v>50</v>
      </c>
      <c r="F47" s="18"/>
      <c r="G47" s="17">
        <f t="shared" si="0"/>
        <v>0</v>
      </c>
    </row>
    <row r="48" spans="1:7" x14ac:dyDescent="0.2">
      <c r="A48" s="47" t="s">
        <v>202</v>
      </c>
      <c r="B48" s="51">
        <v>308944</v>
      </c>
      <c r="C48" s="51" t="s">
        <v>203</v>
      </c>
      <c r="D48" s="11" t="s">
        <v>24</v>
      </c>
      <c r="E48" s="106">
        <v>50</v>
      </c>
      <c r="F48" s="18"/>
      <c r="G48" s="17">
        <f t="shared" si="0"/>
        <v>0</v>
      </c>
    </row>
    <row r="49" spans="1:7" x14ac:dyDescent="0.2">
      <c r="A49" s="47" t="s">
        <v>204</v>
      </c>
      <c r="B49" s="51">
        <v>308996</v>
      </c>
      <c r="C49" s="51" t="s">
        <v>205</v>
      </c>
      <c r="D49" s="11" t="s">
        <v>24</v>
      </c>
      <c r="E49" s="106">
        <v>100</v>
      </c>
      <c r="F49" s="18"/>
      <c r="G49" s="17">
        <f t="shared" si="0"/>
        <v>0</v>
      </c>
    </row>
    <row r="50" spans="1:7" ht="13.5" thickBot="1" x14ac:dyDescent="0.25">
      <c r="A50" s="47" t="s">
        <v>206</v>
      </c>
      <c r="B50" s="51">
        <v>308978</v>
      </c>
      <c r="C50" s="51" t="s">
        <v>207</v>
      </c>
      <c r="D50" s="11" t="s">
        <v>24</v>
      </c>
      <c r="E50" s="106">
        <v>100</v>
      </c>
      <c r="F50" s="20"/>
      <c r="G50" s="17">
        <f t="shared" si="0"/>
        <v>0</v>
      </c>
    </row>
    <row r="51" spans="1:7" ht="13.5" thickBot="1" x14ac:dyDescent="0.25">
      <c r="A51" s="128" t="s">
        <v>22</v>
      </c>
      <c r="B51" s="129"/>
      <c r="C51" s="129"/>
      <c r="D51" s="129"/>
      <c r="E51" s="129"/>
      <c r="F51" s="130"/>
      <c r="G51" s="37">
        <f>SUM(G10:G50)</f>
        <v>0</v>
      </c>
    </row>
  </sheetData>
  <mergeCells count="1">
    <mergeCell ref="A51:F51"/>
  </mergeCells>
  <pageMargins left="0.7" right="0.7" top="0.75" bottom="0.75" header="0.3" footer="0.3"/>
  <pageSetup paperSize="9" scale="99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6"/>
  <sheetViews>
    <sheetView topLeftCell="A29" zoomScaleNormal="100" workbookViewId="0">
      <selection activeCell="E44" sqref="E44"/>
    </sheetView>
  </sheetViews>
  <sheetFormatPr defaultColWidth="9.140625" defaultRowHeight="12.75" x14ac:dyDescent="0.2"/>
  <cols>
    <col min="1" max="2" width="9.140625" style="7"/>
    <col min="3" max="3" width="38.42578125" style="7" customWidth="1"/>
    <col min="4" max="4" width="9.140625" style="7"/>
    <col min="5" max="5" width="16.42578125" style="7" customWidth="1"/>
    <col min="6" max="6" width="23.5703125" style="7" customWidth="1"/>
    <col min="7" max="7" width="21.28515625" style="7" customWidth="1"/>
    <col min="8" max="16384" width="9.140625" style="7"/>
  </cols>
  <sheetData>
    <row r="1" spans="1:7" x14ac:dyDescent="0.2">
      <c r="A1" s="22" t="s">
        <v>273</v>
      </c>
    </row>
    <row r="2" spans="1:7" x14ac:dyDescent="0.2">
      <c r="A2" s="22"/>
    </row>
    <row r="3" spans="1:7" x14ac:dyDescent="0.2">
      <c r="A3" s="22" t="s">
        <v>274</v>
      </c>
    </row>
    <row r="5" spans="1:7" x14ac:dyDescent="0.2">
      <c r="A5" s="22" t="s">
        <v>267</v>
      </c>
    </row>
    <row r="7" spans="1:7" ht="13.5" thickBot="1" x14ac:dyDescent="0.25">
      <c r="A7" s="6" t="s">
        <v>275</v>
      </c>
    </row>
    <row r="8" spans="1:7" ht="26.25" thickBot="1" x14ac:dyDescent="0.25">
      <c r="A8" s="24" t="s">
        <v>0</v>
      </c>
      <c r="B8" s="25" t="s">
        <v>1</v>
      </c>
      <c r="C8" s="25" t="s">
        <v>2</v>
      </c>
      <c r="D8" s="25" t="s">
        <v>3</v>
      </c>
      <c r="E8" s="13" t="s">
        <v>277</v>
      </c>
      <c r="F8" s="14" t="s">
        <v>20</v>
      </c>
      <c r="G8" s="14" t="s">
        <v>21</v>
      </c>
    </row>
    <row r="9" spans="1:7" x14ac:dyDescent="0.2">
      <c r="A9" s="50">
        <v>1</v>
      </c>
      <c r="B9" s="51">
        <v>302014</v>
      </c>
      <c r="C9" s="51" t="s">
        <v>122</v>
      </c>
      <c r="D9" s="11" t="s">
        <v>24</v>
      </c>
      <c r="E9" s="106">
        <v>500</v>
      </c>
      <c r="F9" s="18"/>
      <c r="G9" s="17">
        <f>+E9*F9</f>
        <v>0</v>
      </c>
    </row>
    <row r="10" spans="1:7" x14ac:dyDescent="0.2">
      <c r="A10" s="50">
        <v>2</v>
      </c>
      <c r="B10" s="51">
        <v>302013</v>
      </c>
      <c r="C10" s="51" t="s">
        <v>123</v>
      </c>
      <c r="D10" s="11" t="s">
        <v>24</v>
      </c>
      <c r="E10" s="106">
        <v>200</v>
      </c>
      <c r="F10" s="18"/>
      <c r="G10" s="17">
        <f t="shared" ref="G10:G35" si="0">+E10*F10</f>
        <v>0</v>
      </c>
    </row>
    <row r="11" spans="1:7" x14ac:dyDescent="0.2">
      <c r="A11" s="50">
        <v>3</v>
      </c>
      <c r="B11" s="51">
        <v>301983</v>
      </c>
      <c r="C11" s="51" t="s">
        <v>124</v>
      </c>
      <c r="D11" s="11" t="s">
        <v>24</v>
      </c>
      <c r="E11" s="106">
        <v>200</v>
      </c>
      <c r="F11" s="18"/>
      <c r="G11" s="17">
        <f t="shared" si="0"/>
        <v>0</v>
      </c>
    </row>
    <row r="12" spans="1:7" x14ac:dyDescent="0.2">
      <c r="A12" s="50">
        <v>4</v>
      </c>
      <c r="B12" s="51">
        <v>301975</v>
      </c>
      <c r="C12" s="51" t="s">
        <v>125</v>
      </c>
      <c r="D12" s="11" t="s">
        <v>24</v>
      </c>
      <c r="E12" s="106">
        <v>500</v>
      </c>
      <c r="F12" s="18"/>
      <c r="G12" s="17">
        <f t="shared" si="0"/>
        <v>0</v>
      </c>
    </row>
    <row r="13" spans="1:7" x14ac:dyDescent="0.2">
      <c r="A13" s="50">
        <v>5</v>
      </c>
      <c r="B13" s="51">
        <v>301976</v>
      </c>
      <c r="C13" s="51" t="s">
        <v>126</v>
      </c>
      <c r="D13" s="11" t="s">
        <v>24</v>
      </c>
      <c r="E13" s="106">
        <v>1500</v>
      </c>
      <c r="F13" s="18"/>
      <c r="G13" s="17">
        <f t="shared" si="0"/>
        <v>0</v>
      </c>
    </row>
    <row r="14" spans="1:7" x14ac:dyDescent="0.2">
      <c r="A14" s="50">
        <v>6</v>
      </c>
      <c r="B14" s="51">
        <v>301977</v>
      </c>
      <c r="C14" s="51" t="s">
        <v>127</v>
      </c>
      <c r="D14" s="11" t="s">
        <v>24</v>
      </c>
      <c r="E14" s="106">
        <v>2000</v>
      </c>
      <c r="F14" s="18"/>
      <c r="G14" s="17">
        <f t="shared" si="0"/>
        <v>0</v>
      </c>
    </row>
    <row r="15" spans="1:7" x14ac:dyDescent="0.2">
      <c r="A15" s="50">
        <v>7</v>
      </c>
      <c r="B15" s="51">
        <v>301978</v>
      </c>
      <c r="C15" s="51" t="s">
        <v>128</v>
      </c>
      <c r="D15" s="11" t="s">
        <v>24</v>
      </c>
      <c r="E15" s="106">
        <v>1500</v>
      </c>
      <c r="F15" s="18"/>
      <c r="G15" s="17">
        <f t="shared" si="0"/>
        <v>0</v>
      </c>
    </row>
    <row r="16" spans="1:7" x14ac:dyDescent="0.2">
      <c r="A16" s="50">
        <v>8</v>
      </c>
      <c r="B16" s="51">
        <v>301979</v>
      </c>
      <c r="C16" s="51" t="s">
        <v>129</v>
      </c>
      <c r="D16" s="11" t="s">
        <v>24</v>
      </c>
      <c r="E16" s="106">
        <v>200</v>
      </c>
      <c r="F16" s="18"/>
      <c r="G16" s="17">
        <f t="shared" si="0"/>
        <v>0</v>
      </c>
    </row>
    <row r="17" spans="1:7" x14ac:dyDescent="0.2">
      <c r="A17" s="50">
        <v>9</v>
      </c>
      <c r="B17" s="51">
        <v>301980</v>
      </c>
      <c r="C17" s="51" t="s">
        <v>130</v>
      </c>
      <c r="D17" s="11" t="s">
        <v>24</v>
      </c>
      <c r="E17" s="106">
        <v>400</v>
      </c>
      <c r="F17" s="18"/>
      <c r="G17" s="17">
        <f t="shared" si="0"/>
        <v>0</v>
      </c>
    </row>
    <row r="18" spans="1:7" x14ac:dyDescent="0.2">
      <c r="A18" s="50">
        <v>10</v>
      </c>
      <c r="B18" s="51">
        <v>301981</v>
      </c>
      <c r="C18" s="51" t="s">
        <v>131</v>
      </c>
      <c r="D18" s="11" t="s">
        <v>24</v>
      </c>
      <c r="E18" s="106">
        <v>1200</v>
      </c>
      <c r="F18" s="18"/>
      <c r="G18" s="17">
        <f t="shared" si="0"/>
        <v>0</v>
      </c>
    </row>
    <row r="19" spans="1:7" x14ac:dyDescent="0.2">
      <c r="A19" s="50">
        <v>11</v>
      </c>
      <c r="B19" s="51">
        <v>301982</v>
      </c>
      <c r="C19" s="51" t="s">
        <v>132</v>
      </c>
      <c r="D19" s="11" t="s">
        <v>24</v>
      </c>
      <c r="E19" s="106">
        <v>1000</v>
      </c>
      <c r="F19" s="18"/>
      <c r="G19" s="17">
        <f t="shared" si="0"/>
        <v>0</v>
      </c>
    </row>
    <row r="20" spans="1:7" x14ac:dyDescent="0.2">
      <c r="A20" s="50">
        <v>12</v>
      </c>
      <c r="B20" s="51">
        <v>301960</v>
      </c>
      <c r="C20" s="51" t="s">
        <v>133</v>
      </c>
      <c r="D20" s="11" t="s">
        <v>24</v>
      </c>
      <c r="E20" s="106">
        <v>300</v>
      </c>
      <c r="F20" s="18"/>
      <c r="G20" s="17">
        <f t="shared" si="0"/>
        <v>0</v>
      </c>
    </row>
    <row r="21" spans="1:7" x14ac:dyDescent="0.2">
      <c r="A21" s="50">
        <v>13</v>
      </c>
      <c r="B21" s="51">
        <v>301961</v>
      </c>
      <c r="C21" s="51" t="s">
        <v>134</v>
      </c>
      <c r="D21" s="11" t="s">
        <v>24</v>
      </c>
      <c r="E21" s="106">
        <v>1500</v>
      </c>
      <c r="F21" s="18"/>
      <c r="G21" s="17">
        <f t="shared" si="0"/>
        <v>0</v>
      </c>
    </row>
    <row r="22" spans="1:7" x14ac:dyDescent="0.2">
      <c r="A22" s="50">
        <v>14</v>
      </c>
      <c r="B22" s="51">
        <v>301962</v>
      </c>
      <c r="C22" s="51" t="s">
        <v>135</v>
      </c>
      <c r="D22" s="11" t="s">
        <v>24</v>
      </c>
      <c r="E22" s="106">
        <v>1500</v>
      </c>
      <c r="F22" s="18"/>
      <c r="G22" s="17">
        <f t="shared" si="0"/>
        <v>0</v>
      </c>
    </row>
    <row r="23" spans="1:7" x14ac:dyDescent="0.2">
      <c r="A23" s="50">
        <v>15</v>
      </c>
      <c r="B23" s="51">
        <v>301965</v>
      </c>
      <c r="C23" s="51" t="s">
        <v>136</v>
      </c>
      <c r="D23" s="11" t="s">
        <v>24</v>
      </c>
      <c r="E23" s="106">
        <v>400</v>
      </c>
      <c r="F23" s="18"/>
      <c r="G23" s="17">
        <f t="shared" si="0"/>
        <v>0</v>
      </c>
    </row>
    <row r="24" spans="1:7" x14ac:dyDescent="0.2">
      <c r="A24" s="50">
        <v>16</v>
      </c>
      <c r="B24" s="51">
        <v>301966</v>
      </c>
      <c r="C24" s="51" t="s">
        <v>137</v>
      </c>
      <c r="D24" s="11" t="s">
        <v>24</v>
      </c>
      <c r="E24" s="106">
        <v>1500</v>
      </c>
      <c r="F24" s="18"/>
      <c r="G24" s="17">
        <f t="shared" si="0"/>
        <v>0</v>
      </c>
    </row>
    <row r="25" spans="1:7" x14ac:dyDescent="0.2">
      <c r="A25" s="50">
        <v>17</v>
      </c>
      <c r="B25" s="51">
        <v>301967</v>
      </c>
      <c r="C25" s="51" t="s">
        <v>138</v>
      </c>
      <c r="D25" s="11" t="s">
        <v>24</v>
      </c>
      <c r="E25" s="106">
        <v>4000</v>
      </c>
      <c r="F25" s="18"/>
      <c r="G25" s="17">
        <f t="shared" si="0"/>
        <v>0</v>
      </c>
    </row>
    <row r="26" spans="1:7" x14ac:dyDescent="0.2">
      <c r="A26" s="50">
        <v>18</v>
      </c>
      <c r="B26" s="51">
        <v>301916</v>
      </c>
      <c r="C26" s="51" t="s">
        <v>139</v>
      </c>
      <c r="D26" s="11" t="s">
        <v>24</v>
      </c>
      <c r="E26" s="106">
        <v>4000</v>
      </c>
      <c r="F26" s="18"/>
      <c r="G26" s="17">
        <f t="shared" si="0"/>
        <v>0</v>
      </c>
    </row>
    <row r="27" spans="1:7" x14ac:dyDescent="0.2">
      <c r="A27" s="50">
        <v>19</v>
      </c>
      <c r="B27" s="51">
        <v>301995</v>
      </c>
      <c r="C27" s="51" t="s">
        <v>140</v>
      </c>
      <c r="D27" s="11" t="s">
        <v>24</v>
      </c>
      <c r="E27" s="106">
        <v>100</v>
      </c>
      <c r="F27" s="18"/>
      <c r="G27" s="17">
        <f t="shared" si="0"/>
        <v>0</v>
      </c>
    </row>
    <row r="28" spans="1:7" x14ac:dyDescent="0.2">
      <c r="A28" s="50">
        <v>20</v>
      </c>
      <c r="B28" s="51">
        <v>301996</v>
      </c>
      <c r="C28" s="51" t="s">
        <v>141</v>
      </c>
      <c r="D28" s="11" t="s">
        <v>24</v>
      </c>
      <c r="E28" s="106">
        <v>500</v>
      </c>
      <c r="F28" s="18"/>
      <c r="G28" s="17">
        <f t="shared" si="0"/>
        <v>0</v>
      </c>
    </row>
    <row r="29" spans="1:7" x14ac:dyDescent="0.2">
      <c r="A29" s="50">
        <v>21</v>
      </c>
      <c r="B29" s="51">
        <v>301997</v>
      </c>
      <c r="C29" s="51" t="s">
        <v>142</v>
      </c>
      <c r="D29" s="11" t="s">
        <v>24</v>
      </c>
      <c r="E29" s="106">
        <v>500</v>
      </c>
      <c r="F29" s="18"/>
      <c r="G29" s="17">
        <f t="shared" si="0"/>
        <v>0</v>
      </c>
    </row>
    <row r="30" spans="1:7" x14ac:dyDescent="0.2">
      <c r="A30" s="50">
        <v>22</v>
      </c>
      <c r="B30" s="51">
        <v>301998</v>
      </c>
      <c r="C30" s="51" t="s">
        <v>143</v>
      </c>
      <c r="D30" s="11" t="s">
        <v>24</v>
      </c>
      <c r="E30" s="106">
        <v>1500</v>
      </c>
      <c r="F30" s="18"/>
      <c r="G30" s="17">
        <f t="shared" si="0"/>
        <v>0</v>
      </c>
    </row>
    <row r="31" spans="1:7" x14ac:dyDescent="0.2">
      <c r="A31" s="50">
        <v>23</v>
      </c>
      <c r="B31" s="51">
        <v>311909</v>
      </c>
      <c r="C31" s="51" t="s">
        <v>144</v>
      </c>
      <c r="D31" s="11" t="s">
        <v>24</v>
      </c>
      <c r="E31" s="106">
        <v>90</v>
      </c>
      <c r="F31" s="18"/>
      <c r="G31" s="17">
        <f t="shared" si="0"/>
        <v>0</v>
      </c>
    </row>
    <row r="32" spans="1:7" x14ac:dyDescent="0.2">
      <c r="A32" s="50">
        <v>24</v>
      </c>
      <c r="B32" s="51">
        <v>309006</v>
      </c>
      <c r="C32" s="51" t="s">
        <v>145</v>
      </c>
      <c r="D32" s="11" t="s">
        <v>24</v>
      </c>
      <c r="E32" s="106">
        <v>7000</v>
      </c>
      <c r="F32" s="18"/>
      <c r="G32" s="17">
        <f t="shared" si="0"/>
        <v>0</v>
      </c>
    </row>
    <row r="33" spans="1:7" x14ac:dyDescent="0.2">
      <c r="A33" s="50">
        <v>25</v>
      </c>
      <c r="B33" s="51">
        <v>308970</v>
      </c>
      <c r="C33" s="51" t="s">
        <v>146</v>
      </c>
      <c r="D33" s="11" t="s">
        <v>24</v>
      </c>
      <c r="E33" s="106">
        <v>200</v>
      </c>
      <c r="F33" s="18"/>
      <c r="G33" s="17">
        <f t="shared" si="0"/>
        <v>0</v>
      </c>
    </row>
    <row r="34" spans="1:7" x14ac:dyDescent="0.2">
      <c r="A34" s="50">
        <v>26</v>
      </c>
      <c r="B34" s="51">
        <v>308969</v>
      </c>
      <c r="C34" s="51" t="s">
        <v>147</v>
      </c>
      <c r="D34" s="11" t="s">
        <v>24</v>
      </c>
      <c r="E34" s="106">
        <v>60</v>
      </c>
      <c r="F34" s="18"/>
      <c r="G34" s="17">
        <f t="shared" si="0"/>
        <v>0</v>
      </c>
    </row>
    <row r="35" spans="1:7" ht="13.5" thickBot="1" x14ac:dyDescent="0.25">
      <c r="A35" s="50">
        <v>27</v>
      </c>
      <c r="B35" s="51">
        <v>308971</v>
      </c>
      <c r="C35" s="51" t="s">
        <v>148</v>
      </c>
      <c r="D35" s="11" t="s">
        <v>24</v>
      </c>
      <c r="E35" s="106">
        <v>60</v>
      </c>
      <c r="F35" s="20"/>
      <c r="G35" s="17">
        <f t="shared" si="0"/>
        <v>0</v>
      </c>
    </row>
    <row r="36" spans="1:7" ht="13.5" thickBot="1" x14ac:dyDescent="0.25">
      <c r="A36" s="128" t="s">
        <v>22</v>
      </c>
      <c r="B36" s="129"/>
      <c r="C36" s="129"/>
      <c r="D36" s="129"/>
      <c r="E36" s="129"/>
      <c r="F36" s="130"/>
      <c r="G36" s="37">
        <f>SUM(G9:G35)</f>
        <v>0</v>
      </c>
    </row>
  </sheetData>
  <mergeCells count="1">
    <mergeCell ref="A36:F36"/>
  </mergeCells>
  <pageMargins left="0.7" right="0.7" top="0.75" bottom="0.75" header="0.3" footer="0.3"/>
  <pageSetup paperSize="9" fitToHeight="0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8"/>
  <sheetViews>
    <sheetView tabSelected="1" topLeftCell="A37" zoomScale="90" zoomScaleNormal="90" zoomScaleSheetLayoutView="70" workbookViewId="0">
      <selection activeCell="F36" sqref="F36"/>
    </sheetView>
  </sheetViews>
  <sheetFormatPr defaultColWidth="9.140625" defaultRowHeight="12.75" x14ac:dyDescent="0.2"/>
  <cols>
    <col min="1" max="1" width="9.140625" style="7"/>
    <col min="2" max="2" width="10.7109375" style="7" customWidth="1"/>
    <col min="3" max="3" width="57" style="7" bestFit="1" customWidth="1"/>
    <col min="4" max="4" width="9.140625" style="7"/>
    <col min="5" max="5" width="13.28515625" style="7" customWidth="1"/>
    <col min="6" max="6" width="86.7109375" style="7" bestFit="1" customWidth="1"/>
    <col min="7" max="8" width="20.5703125" style="7" customWidth="1"/>
    <col min="9" max="16384" width="9.140625" style="7"/>
  </cols>
  <sheetData>
    <row r="1" spans="1:8" x14ac:dyDescent="0.2">
      <c r="A1" s="22" t="s">
        <v>273</v>
      </c>
    </row>
    <row r="2" spans="1:8" x14ac:dyDescent="0.2">
      <c r="A2" s="22"/>
    </row>
    <row r="3" spans="1:8" x14ac:dyDescent="0.2">
      <c r="A3" s="22" t="s">
        <v>274</v>
      </c>
    </row>
    <row r="5" spans="1:8" x14ac:dyDescent="0.2">
      <c r="A5" s="5" t="s">
        <v>266</v>
      </c>
      <c r="B5" s="6"/>
      <c r="C5" s="6"/>
      <c r="D5" s="6"/>
      <c r="E5" s="6"/>
      <c r="F5" s="6"/>
    </row>
    <row r="6" spans="1:8" x14ac:dyDescent="0.2">
      <c r="A6" s="5"/>
      <c r="B6" s="6"/>
      <c r="C6" s="6"/>
      <c r="D6" s="6"/>
      <c r="E6" s="6"/>
      <c r="F6" s="6"/>
    </row>
    <row r="7" spans="1:8" x14ac:dyDescent="0.2">
      <c r="A7" s="23" t="s">
        <v>275</v>
      </c>
      <c r="B7" s="6"/>
      <c r="C7" s="6"/>
      <c r="D7" s="6"/>
      <c r="E7" s="6"/>
      <c r="F7" s="6"/>
    </row>
    <row r="8" spans="1:8" ht="13.5" thickBot="1" x14ac:dyDescent="0.25">
      <c r="A8" s="6"/>
      <c r="B8" s="6"/>
      <c r="C8" s="6"/>
      <c r="D8" s="6"/>
      <c r="E8" s="6"/>
      <c r="F8" s="6"/>
    </row>
    <row r="9" spans="1:8" ht="51.75" thickBot="1" x14ac:dyDescent="0.25">
      <c r="A9" s="8" t="s">
        <v>264</v>
      </c>
      <c r="B9" s="9" t="s">
        <v>111</v>
      </c>
      <c r="C9" s="9" t="s">
        <v>112</v>
      </c>
      <c r="D9" s="9" t="s">
        <v>113</v>
      </c>
      <c r="E9" s="9" t="s">
        <v>277</v>
      </c>
      <c r="F9" s="13" t="s">
        <v>265</v>
      </c>
      <c r="G9" s="14" t="s">
        <v>20</v>
      </c>
      <c r="H9" s="14" t="s">
        <v>21</v>
      </c>
    </row>
    <row r="10" spans="1:8" ht="15" x14ac:dyDescent="0.2">
      <c r="A10" s="10" t="s">
        <v>4</v>
      </c>
      <c r="B10" s="1" t="s">
        <v>208</v>
      </c>
      <c r="C10" s="111" t="s">
        <v>209</v>
      </c>
      <c r="D10" s="111" t="s">
        <v>39</v>
      </c>
      <c r="E10" s="112">
        <v>100</v>
      </c>
      <c r="F10" s="113" t="s">
        <v>278</v>
      </c>
      <c r="G10" s="17"/>
      <c r="H10" s="16">
        <f>+E10*G10</f>
        <v>0</v>
      </c>
    </row>
    <row r="11" spans="1:8" ht="15" x14ac:dyDescent="0.2">
      <c r="A11" s="11" t="s">
        <v>5</v>
      </c>
      <c r="B11" s="2" t="s">
        <v>210</v>
      </c>
      <c r="C11" s="114" t="s">
        <v>211</v>
      </c>
      <c r="D11" s="115" t="s">
        <v>39</v>
      </c>
      <c r="E11" s="116">
        <v>200</v>
      </c>
      <c r="F11" s="117" t="s">
        <v>279</v>
      </c>
      <c r="G11" s="18"/>
      <c r="H11" s="18">
        <f t="shared" ref="H11:H67" si="0">+E11*G11</f>
        <v>0</v>
      </c>
    </row>
    <row r="12" spans="1:8" ht="15" x14ac:dyDescent="0.2">
      <c r="A12" s="11" t="s">
        <v>6</v>
      </c>
      <c r="B12" s="2" t="s">
        <v>212</v>
      </c>
      <c r="C12" s="114" t="s">
        <v>280</v>
      </c>
      <c r="D12" s="115" t="s">
        <v>39</v>
      </c>
      <c r="E12" s="116">
        <v>10</v>
      </c>
      <c r="F12" s="117" t="s">
        <v>279</v>
      </c>
      <c r="G12" s="18"/>
      <c r="H12" s="18">
        <f t="shared" si="0"/>
        <v>0</v>
      </c>
    </row>
    <row r="13" spans="1:8" ht="15" x14ac:dyDescent="0.2">
      <c r="A13" s="11" t="s">
        <v>7</v>
      </c>
      <c r="B13" s="2" t="s">
        <v>213</v>
      </c>
      <c r="C13" s="114" t="s">
        <v>214</v>
      </c>
      <c r="D13" s="115" t="s">
        <v>39</v>
      </c>
      <c r="E13" s="116">
        <v>200</v>
      </c>
      <c r="F13" s="117" t="s">
        <v>279</v>
      </c>
      <c r="G13" s="18"/>
      <c r="H13" s="18">
        <f t="shared" si="0"/>
        <v>0</v>
      </c>
    </row>
    <row r="14" spans="1:8" ht="15" x14ac:dyDescent="0.2">
      <c r="A14" s="11" t="s">
        <v>8</v>
      </c>
      <c r="B14" s="2" t="s">
        <v>215</v>
      </c>
      <c r="C14" s="114" t="s">
        <v>216</v>
      </c>
      <c r="D14" s="115" t="s">
        <v>39</v>
      </c>
      <c r="E14" s="116">
        <v>200</v>
      </c>
      <c r="F14" s="117" t="s">
        <v>279</v>
      </c>
      <c r="G14" s="18"/>
      <c r="H14" s="18">
        <f t="shared" si="0"/>
        <v>0</v>
      </c>
    </row>
    <row r="15" spans="1:8" ht="15" x14ac:dyDescent="0.2">
      <c r="A15" s="11" t="s">
        <v>9</v>
      </c>
      <c r="B15" s="2" t="s">
        <v>217</v>
      </c>
      <c r="C15" s="114" t="s">
        <v>218</v>
      </c>
      <c r="D15" s="115" t="s">
        <v>39</v>
      </c>
      <c r="E15" s="116">
        <v>100</v>
      </c>
      <c r="F15" s="117" t="s">
        <v>279</v>
      </c>
      <c r="G15" s="18"/>
      <c r="H15" s="18">
        <f t="shared" si="0"/>
        <v>0</v>
      </c>
    </row>
    <row r="16" spans="1:8" ht="15" x14ac:dyDescent="0.2">
      <c r="A16" s="11" t="s">
        <v>10</v>
      </c>
      <c r="B16" s="2" t="s">
        <v>219</v>
      </c>
      <c r="C16" s="115" t="s">
        <v>220</v>
      </c>
      <c r="D16" s="115" t="s">
        <v>39</v>
      </c>
      <c r="E16" s="116">
        <v>150</v>
      </c>
      <c r="F16" s="117" t="s">
        <v>374</v>
      </c>
      <c r="G16" s="18"/>
      <c r="H16" s="18">
        <f t="shared" si="0"/>
        <v>0</v>
      </c>
    </row>
    <row r="17" spans="1:8" ht="15" x14ac:dyDescent="0.2">
      <c r="A17" s="11" t="s">
        <v>11</v>
      </c>
      <c r="B17" s="2" t="s">
        <v>221</v>
      </c>
      <c r="C17" s="118" t="s">
        <v>222</v>
      </c>
      <c r="D17" s="115" t="s">
        <v>39</v>
      </c>
      <c r="E17" s="116">
        <v>300</v>
      </c>
      <c r="F17" s="117" t="s">
        <v>374</v>
      </c>
      <c r="G17" s="18"/>
      <c r="H17" s="18">
        <f t="shared" si="0"/>
        <v>0</v>
      </c>
    </row>
    <row r="18" spans="1:8" ht="15" x14ac:dyDescent="0.2">
      <c r="A18" s="11" t="s">
        <v>12</v>
      </c>
      <c r="B18" s="2" t="s">
        <v>223</v>
      </c>
      <c r="C18" s="118" t="s">
        <v>224</v>
      </c>
      <c r="D18" s="115" t="s">
        <v>39</v>
      </c>
      <c r="E18" s="116">
        <v>300</v>
      </c>
      <c r="F18" s="117" t="s">
        <v>374</v>
      </c>
      <c r="G18" s="18"/>
      <c r="H18" s="18">
        <f t="shared" si="0"/>
        <v>0</v>
      </c>
    </row>
    <row r="19" spans="1:8" ht="15" x14ac:dyDescent="0.2">
      <c r="A19" s="11" t="s">
        <v>13</v>
      </c>
      <c r="B19" s="2" t="s">
        <v>225</v>
      </c>
      <c r="C19" s="118" t="s">
        <v>226</v>
      </c>
      <c r="D19" s="115" t="s">
        <v>39</v>
      </c>
      <c r="E19" s="116">
        <v>100</v>
      </c>
      <c r="F19" s="117" t="s">
        <v>374</v>
      </c>
      <c r="G19" s="18"/>
      <c r="H19" s="18">
        <f t="shared" si="0"/>
        <v>0</v>
      </c>
    </row>
    <row r="20" spans="1:8" ht="15" x14ac:dyDescent="0.2">
      <c r="A20" s="11" t="s">
        <v>14</v>
      </c>
      <c r="B20" s="2" t="s">
        <v>227</v>
      </c>
      <c r="C20" s="114" t="s">
        <v>281</v>
      </c>
      <c r="D20" s="115" t="s">
        <v>39</v>
      </c>
      <c r="E20" s="116">
        <v>100</v>
      </c>
      <c r="F20" s="117" t="s">
        <v>282</v>
      </c>
      <c r="G20" s="18"/>
      <c r="H20" s="18">
        <f t="shared" si="0"/>
        <v>0</v>
      </c>
    </row>
    <row r="21" spans="1:8" ht="15" x14ac:dyDescent="0.2">
      <c r="A21" s="11" t="s">
        <v>15</v>
      </c>
      <c r="B21" s="2" t="s">
        <v>228</v>
      </c>
      <c r="C21" s="114" t="s">
        <v>283</v>
      </c>
      <c r="D21" s="115" t="s">
        <v>39</v>
      </c>
      <c r="E21" s="116">
        <v>100</v>
      </c>
      <c r="F21" s="117" t="s">
        <v>284</v>
      </c>
      <c r="G21" s="18"/>
      <c r="H21" s="18">
        <f t="shared" si="0"/>
        <v>0</v>
      </c>
    </row>
    <row r="22" spans="1:8" ht="15" x14ac:dyDescent="0.2">
      <c r="A22" s="11" t="s">
        <v>16</v>
      </c>
      <c r="B22" s="2" t="s">
        <v>229</v>
      </c>
      <c r="C22" s="114" t="s">
        <v>285</v>
      </c>
      <c r="D22" s="115" t="s">
        <v>39</v>
      </c>
      <c r="E22" s="116">
        <v>1000</v>
      </c>
      <c r="F22" s="117" t="s">
        <v>284</v>
      </c>
      <c r="G22" s="18"/>
      <c r="H22" s="18">
        <f t="shared" si="0"/>
        <v>0</v>
      </c>
    </row>
    <row r="23" spans="1:8" ht="15" x14ac:dyDescent="0.2">
      <c r="A23" s="11" t="s">
        <v>17</v>
      </c>
      <c r="B23" s="2" t="s">
        <v>230</v>
      </c>
      <c r="C23" s="114" t="s">
        <v>286</v>
      </c>
      <c r="D23" s="115" t="s">
        <v>39</v>
      </c>
      <c r="E23" s="116">
        <v>1000</v>
      </c>
      <c r="F23" s="117" t="s">
        <v>284</v>
      </c>
      <c r="G23" s="18"/>
      <c r="H23" s="18">
        <f t="shared" si="0"/>
        <v>0</v>
      </c>
    </row>
    <row r="24" spans="1:8" ht="15" x14ac:dyDescent="0.2">
      <c r="A24" s="11" t="s">
        <v>18</v>
      </c>
      <c r="B24" s="2" t="s">
        <v>231</v>
      </c>
      <c r="C24" s="114" t="s">
        <v>287</v>
      </c>
      <c r="D24" s="115" t="s">
        <v>39</v>
      </c>
      <c r="E24" s="116">
        <v>50</v>
      </c>
      <c r="F24" s="117" t="s">
        <v>288</v>
      </c>
      <c r="G24" s="18"/>
      <c r="H24" s="18">
        <f t="shared" si="0"/>
        <v>0</v>
      </c>
    </row>
    <row r="25" spans="1:8" ht="15" x14ac:dyDescent="0.2">
      <c r="A25" s="124" t="s">
        <v>19</v>
      </c>
      <c r="B25" s="125" t="s">
        <v>322</v>
      </c>
      <c r="C25" s="126" t="s">
        <v>323</v>
      </c>
      <c r="D25" s="126" t="s">
        <v>39</v>
      </c>
      <c r="E25" s="127">
        <v>20</v>
      </c>
      <c r="F25" s="117" t="s">
        <v>324</v>
      </c>
      <c r="G25" s="18"/>
      <c r="H25" s="18">
        <f t="shared" si="0"/>
        <v>0</v>
      </c>
    </row>
    <row r="26" spans="1:8" ht="15" x14ac:dyDescent="0.2">
      <c r="A26" s="124" t="s">
        <v>87</v>
      </c>
      <c r="B26" s="125" t="s">
        <v>325</v>
      </c>
      <c r="C26" s="126" t="s">
        <v>326</v>
      </c>
      <c r="D26" s="126" t="s">
        <v>39</v>
      </c>
      <c r="E26" s="127">
        <v>20</v>
      </c>
      <c r="F26" s="117" t="s">
        <v>324</v>
      </c>
      <c r="G26" s="18"/>
      <c r="H26" s="18">
        <f t="shared" si="0"/>
        <v>0</v>
      </c>
    </row>
    <row r="27" spans="1:8" ht="15" x14ac:dyDescent="0.2">
      <c r="A27" s="124" t="s">
        <v>88</v>
      </c>
      <c r="B27" s="125" t="s">
        <v>327</v>
      </c>
      <c r="C27" s="126" t="s">
        <v>328</v>
      </c>
      <c r="D27" s="126" t="s">
        <v>39</v>
      </c>
      <c r="E27" s="127">
        <v>20</v>
      </c>
      <c r="F27" s="117" t="s">
        <v>324</v>
      </c>
      <c r="G27" s="18"/>
      <c r="H27" s="18">
        <f t="shared" si="0"/>
        <v>0</v>
      </c>
    </row>
    <row r="28" spans="1:8" ht="15" x14ac:dyDescent="0.2">
      <c r="A28" s="124" t="s">
        <v>92</v>
      </c>
      <c r="B28" s="125" t="s">
        <v>329</v>
      </c>
      <c r="C28" s="126" t="s">
        <v>330</v>
      </c>
      <c r="D28" s="126" t="s">
        <v>39</v>
      </c>
      <c r="E28" s="127">
        <v>20</v>
      </c>
      <c r="F28" s="117" t="s">
        <v>324</v>
      </c>
      <c r="G28" s="18"/>
      <c r="H28" s="18">
        <f t="shared" si="0"/>
        <v>0</v>
      </c>
    </row>
    <row r="29" spans="1:8" ht="15" x14ac:dyDescent="0.2">
      <c r="A29" s="124" t="s">
        <v>93</v>
      </c>
      <c r="B29" s="125" t="s">
        <v>331</v>
      </c>
      <c r="C29" s="126" t="s">
        <v>332</v>
      </c>
      <c r="D29" s="126" t="s">
        <v>39</v>
      </c>
      <c r="E29" s="127">
        <v>200</v>
      </c>
      <c r="F29" s="117" t="s">
        <v>333</v>
      </c>
      <c r="G29" s="18"/>
      <c r="H29" s="18">
        <f t="shared" si="0"/>
        <v>0</v>
      </c>
    </row>
    <row r="30" spans="1:8" ht="15" x14ac:dyDescent="0.2">
      <c r="A30" s="124" t="s">
        <v>94</v>
      </c>
      <c r="B30" s="125" t="s">
        <v>334</v>
      </c>
      <c r="C30" s="126" t="s">
        <v>335</v>
      </c>
      <c r="D30" s="126" t="s">
        <v>39</v>
      </c>
      <c r="E30" s="127">
        <v>200</v>
      </c>
      <c r="F30" s="117" t="s">
        <v>336</v>
      </c>
      <c r="G30" s="18"/>
      <c r="H30" s="18">
        <f t="shared" si="0"/>
        <v>0</v>
      </c>
    </row>
    <row r="31" spans="1:8" ht="15" x14ac:dyDescent="0.2">
      <c r="A31" s="124" t="s">
        <v>95</v>
      </c>
      <c r="B31" s="125" t="s">
        <v>337</v>
      </c>
      <c r="C31" s="126" t="s">
        <v>338</v>
      </c>
      <c r="D31" s="126" t="s">
        <v>39</v>
      </c>
      <c r="E31" s="127">
        <v>200</v>
      </c>
      <c r="F31" s="117" t="s">
        <v>339</v>
      </c>
      <c r="G31" s="18"/>
      <c r="H31" s="18">
        <f t="shared" si="0"/>
        <v>0</v>
      </c>
    </row>
    <row r="32" spans="1:8" ht="15" x14ac:dyDescent="0.2">
      <c r="A32" s="124" t="s">
        <v>99</v>
      </c>
      <c r="B32" s="125" t="s">
        <v>340</v>
      </c>
      <c r="C32" s="126" t="s">
        <v>341</v>
      </c>
      <c r="D32" s="126" t="s">
        <v>39</v>
      </c>
      <c r="E32" s="127">
        <v>200</v>
      </c>
      <c r="F32" s="117" t="s">
        <v>342</v>
      </c>
      <c r="G32" s="18"/>
      <c r="H32" s="18">
        <f t="shared" si="0"/>
        <v>0</v>
      </c>
    </row>
    <row r="33" spans="1:8" ht="15" x14ac:dyDescent="0.2">
      <c r="A33" s="124" t="s">
        <v>101</v>
      </c>
      <c r="B33" s="125" t="s">
        <v>343</v>
      </c>
      <c r="C33" s="126" t="s">
        <v>344</v>
      </c>
      <c r="D33" s="126" t="s">
        <v>39</v>
      </c>
      <c r="E33" s="127">
        <v>200</v>
      </c>
      <c r="F33" s="117" t="s">
        <v>345</v>
      </c>
      <c r="G33" s="18"/>
      <c r="H33" s="18">
        <f t="shared" si="0"/>
        <v>0</v>
      </c>
    </row>
    <row r="34" spans="1:8" ht="15" x14ac:dyDescent="0.2">
      <c r="A34" s="124" t="s">
        <v>173</v>
      </c>
      <c r="B34" s="125" t="s">
        <v>346</v>
      </c>
      <c r="C34" s="126" t="s">
        <v>347</v>
      </c>
      <c r="D34" s="126" t="s">
        <v>39</v>
      </c>
      <c r="E34" s="127">
        <v>200</v>
      </c>
      <c r="F34" s="117" t="s">
        <v>333</v>
      </c>
      <c r="G34" s="18"/>
      <c r="H34" s="18">
        <f t="shared" si="0"/>
        <v>0</v>
      </c>
    </row>
    <row r="35" spans="1:8" ht="15" x14ac:dyDescent="0.2">
      <c r="A35" s="124" t="s">
        <v>102</v>
      </c>
      <c r="B35" s="125" t="s">
        <v>348</v>
      </c>
      <c r="C35" s="126" t="s">
        <v>349</v>
      </c>
      <c r="D35" s="126" t="s">
        <v>39</v>
      </c>
      <c r="E35" s="127">
        <v>200</v>
      </c>
      <c r="F35" s="117" t="s">
        <v>336</v>
      </c>
      <c r="G35" s="18"/>
      <c r="H35" s="18">
        <f t="shared" si="0"/>
        <v>0</v>
      </c>
    </row>
    <row r="36" spans="1:8" ht="15" x14ac:dyDescent="0.2">
      <c r="A36" s="124" t="s">
        <v>176</v>
      </c>
      <c r="B36" s="125" t="s">
        <v>350</v>
      </c>
      <c r="C36" s="126" t="s">
        <v>351</v>
      </c>
      <c r="D36" s="126" t="s">
        <v>39</v>
      </c>
      <c r="E36" s="127">
        <v>200</v>
      </c>
      <c r="F36" s="117" t="s">
        <v>339</v>
      </c>
      <c r="G36" s="18"/>
      <c r="H36" s="18">
        <f t="shared" si="0"/>
        <v>0</v>
      </c>
    </row>
    <row r="37" spans="1:8" ht="15" x14ac:dyDescent="0.2">
      <c r="A37" s="124" t="s">
        <v>178</v>
      </c>
      <c r="B37" s="125" t="s">
        <v>352</v>
      </c>
      <c r="C37" s="126" t="s">
        <v>353</v>
      </c>
      <c r="D37" s="126" t="s">
        <v>39</v>
      </c>
      <c r="E37" s="127">
        <v>200</v>
      </c>
      <c r="F37" s="117" t="s">
        <v>342</v>
      </c>
      <c r="G37" s="18"/>
      <c r="H37" s="18">
        <f t="shared" si="0"/>
        <v>0</v>
      </c>
    </row>
    <row r="38" spans="1:8" ht="15" x14ac:dyDescent="0.2">
      <c r="A38" s="124" t="s">
        <v>180</v>
      </c>
      <c r="B38" s="125" t="s">
        <v>354</v>
      </c>
      <c r="C38" s="126" t="s">
        <v>355</v>
      </c>
      <c r="D38" s="126" t="s">
        <v>39</v>
      </c>
      <c r="E38" s="127">
        <v>200</v>
      </c>
      <c r="F38" s="117" t="s">
        <v>345</v>
      </c>
      <c r="G38" s="18"/>
      <c r="H38" s="18">
        <f t="shared" si="0"/>
        <v>0</v>
      </c>
    </row>
    <row r="39" spans="1:8" ht="15" x14ac:dyDescent="0.2">
      <c r="A39" s="124" t="s">
        <v>182</v>
      </c>
      <c r="B39" s="125" t="s">
        <v>356</v>
      </c>
      <c r="C39" s="126" t="s">
        <v>357</v>
      </c>
      <c r="D39" s="126" t="s">
        <v>39</v>
      </c>
      <c r="E39" s="127">
        <v>200</v>
      </c>
      <c r="F39" s="117" t="s">
        <v>358</v>
      </c>
      <c r="G39" s="18"/>
      <c r="H39" s="18">
        <f t="shared" si="0"/>
        <v>0</v>
      </c>
    </row>
    <row r="40" spans="1:8" ht="15" x14ac:dyDescent="0.2">
      <c r="A40" s="124" t="s">
        <v>184</v>
      </c>
      <c r="B40" s="2" t="s">
        <v>232</v>
      </c>
      <c r="C40" s="119" t="s">
        <v>233</v>
      </c>
      <c r="D40" s="119" t="s">
        <v>39</v>
      </c>
      <c r="E40" s="120">
        <v>80</v>
      </c>
      <c r="F40" s="121" t="s">
        <v>289</v>
      </c>
      <c r="G40" s="18"/>
      <c r="H40" s="18">
        <f t="shared" si="0"/>
        <v>0</v>
      </c>
    </row>
    <row r="41" spans="1:8" ht="15" x14ac:dyDescent="0.2">
      <c r="A41" s="124" t="s">
        <v>186</v>
      </c>
      <c r="B41" s="2" t="s">
        <v>234</v>
      </c>
      <c r="C41" s="115" t="s">
        <v>235</v>
      </c>
      <c r="D41" s="115" t="s">
        <v>39</v>
      </c>
      <c r="E41" s="116">
        <v>1000</v>
      </c>
      <c r="F41" s="114" t="s">
        <v>290</v>
      </c>
      <c r="G41" s="18"/>
      <c r="H41" s="18">
        <f t="shared" si="0"/>
        <v>0</v>
      </c>
    </row>
    <row r="42" spans="1:8" ht="15" x14ac:dyDescent="0.2">
      <c r="A42" s="124" t="s">
        <v>188</v>
      </c>
      <c r="B42" s="2" t="s">
        <v>236</v>
      </c>
      <c r="C42" s="115" t="s">
        <v>237</v>
      </c>
      <c r="D42" s="115" t="s">
        <v>39</v>
      </c>
      <c r="E42" s="116">
        <v>1200</v>
      </c>
      <c r="F42" s="114" t="s">
        <v>290</v>
      </c>
      <c r="G42" s="18"/>
      <c r="H42" s="18">
        <f t="shared" si="0"/>
        <v>0</v>
      </c>
    </row>
    <row r="43" spans="1:8" ht="15" x14ac:dyDescent="0.2">
      <c r="A43" s="124" t="s">
        <v>190</v>
      </c>
      <c r="B43" s="3" t="s">
        <v>238</v>
      </c>
      <c r="C43" s="118" t="s">
        <v>291</v>
      </c>
      <c r="D43" s="115" t="s">
        <v>26</v>
      </c>
      <c r="E43" s="116">
        <v>20</v>
      </c>
      <c r="F43" s="117"/>
      <c r="G43" s="18"/>
      <c r="H43" s="18">
        <f t="shared" si="0"/>
        <v>0</v>
      </c>
    </row>
    <row r="44" spans="1:8" ht="15" x14ac:dyDescent="0.2">
      <c r="A44" s="124" t="s">
        <v>192</v>
      </c>
      <c r="B44" s="3" t="s">
        <v>239</v>
      </c>
      <c r="C44" s="118" t="s">
        <v>292</v>
      </c>
      <c r="D44" s="115" t="s">
        <v>26</v>
      </c>
      <c r="E44" s="116">
        <v>20</v>
      </c>
      <c r="F44" s="114"/>
      <c r="G44" s="18"/>
      <c r="H44" s="18">
        <f t="shared" si="0"/>
        <v>0</v>
      </c>
    </row>
    <row r="45" spans="1:8" ht="15" x14ac:dyDescent="0.2">
      <c r="A45" s="124" t="s">
        <v>194</v>
      </c>
      <c r="B45" s="3" t="s">
        <v>240</v>
      </c>
      <c r="C45" s="118" t="s">
        <v>293</v>
      </c>
      <c r="D45" s="115" t="s">
        <v>26</v>
      </c>
      <c r="E45" s="116">
        <v>10</v>
      </c>
      <c r="F45" s="114"/>
      <c r="G45" s="18"/>
      <c r="H45" s="18">
        <f t="shared" si="0"/>
        <v>0</v>
      </c>
    </row>
    <row r="46" spans="1:8" ht="15" x14ac:dyDescent="0.2">
      <c r="A46" s="124" t="s">
        <v>196</v>
      </c>
      <c r="B46" s="3" t="s">
        <v>241</v>
      </c>
      <c r="C46" s="118" t="s">
        <v>294</v>
      </c>
      <c r="D46" s="115" t="s">
        <v>26</v>
      </c>
      <c r="E46" s="116">
        <v>10</v>
      </c>
      <c r="F46" s="114"/>
      <c r="G46" s="18"/>
      <c r="H46" s="18">
        <f t="shared" si="0"/>
        <v>0</v>
      </c>
    </row>
    <row r="47" spans="1:8" ht="15" x14ac:dyDescent="0.2">
      <c r="A47" s="124" t="s">
        <v>198</v>
      </c>
      <c r="B47" s="2" t="s">
        <v>242</v>
      </c>
      <c r="C47" s="114" t="s">
        <v>295</v>
      </c>
      <c r="D47" s="115" t="s">
        <v>39</v>
      </c>
      <c r="E47" s="116">
        <v>400</v>
      </c>
      <c r="F47" s="117" t="s">
        <v>296</v>
      </c>
      <c r="G47" s="18"/>
      <c r="H47" s="18">
        <f t="shared" si="0"/>
        <v>0</v>
      </c>
    </row>
    <row r="48" spans="1:8" ht="15" x14ac:dyDescent="0.2">
      <c r="A48" s="124" t="s">
        <v>200</v>
      </c>
      <c r="B48" s="2" t="s">
        <v>243</v>
      </c>
      <c r="C48" s="114" t="s">
        <v>297</v>
      </c>
      <c r="D48" s="115" t="s">
        <v>39</v>
      </c>
      <c r="E48" s="116">
        <v>500</v>
      </c>
      <c r="F48" s="117" t="s">
        <v>296</v>
      </c>
      <c r="G48" s="18"/>
      <c r="H48" s="18">
        <f t="shared" si="0"/>
        <v>0</v>
      </c>
    </row>
    <row r="49" spans="1:8" ht="15" x14ac:dyDescent="0.2">
      <c r="A49" s="124" t="s">
        <v>202</v>
      </c>
      <c r="B49" s="2" t="s">
        <v>244</v>
      </c>
      <c r="C49" s="114" t="s">
        <v>298</v>
      </c>
      <c r="D49" s="115" t="s">
        <v>39</v>
      </c>
      <c r="E49" s="116">
        <v>1000</v>
      </c>
      <c r="F49" s="117" t="s">
        <v>296</v>
      </c>
      <c r="G49" s="18"/>
      <c r="H49" s="18">
        <f t="shared" si="0"/>
        <v>0</v>
      </c>
    </row>
    <row r="50" spans="1:8" ht="15" x14ac:dyDescent="0.2">
      <c r="A50" s="124" t="s">
        <v>204</v>
      </c>
      <c r="B50" s="2" t="s">
        <v>245</v>
      </c>
      <c r="C50" s="114" t="s">
        <v>299</v>
      </c>
      <c r="D50" s="115" t="s">
        <v>39</v>
      </c>
      <c r="E50" s="116">
        <v>1000</v>
      </c>
      <c r="F50" s="117" t="s">
        <v>296</v>
      </c>
      <c r="G50" s="18"/>
      <c r="H50" s="18">
        <f t="shared" si="0"/>
        <v>0</v>
      </c>
    </row>
    <row r="51" spans="1:8" ht="15" x14ac:dyDescent="0.2">
      <c r="A51" s="124" t="s">
        <v>206</v>
      </c>
      <c r="B51" s="2" t="s">
        <v>246</v>
      </c>
      <c r="C51" s="115" t="s">
        <v>300</v>
      </c>
      <c r="D51" s="115" t="s">
        <v>39</v>
      </c>
      <c r="E51" s="116">
        <v>300</v>
      </c>
      <c r="F51" s="117" t="s">
        <v>301</v>
      </c>
      <c r="G51" s="18"/>
      <c r="H51" s="18">
        <f t="shared" si="0"/>
        <v>0</v>
      </c>
    </row>
    <row r="52" spans="1:8" ht="15" x14ac:dyDescent="0.2">
      <c r="A52" s="124" t="s">
        <v>263</v>
      </c>
      <c r="B52" s="2" t="s">
        <v>247</v>
      </c>
      <c r="C52" s="114" t="s">
        <v>302</v>
      </c>
      <c r="D52" s="115" t="s">
        <v>39</v>
      </c>
      <c r="E52" s="116">
        <v>300</v>
      </c>
      <c r="F52" s="117" t="s">
        <v>301</v>
      </c>
      <c r="G52" s="18"/>
      <c r="H52" s="18">
        <f t="shared" si="0"/>
        <v>0</v>
      </c>
    </row>
    <row r="53" spans="1:8" ht="15" x14ac:dyDescent="0.2">
      <c r="A53" s="124" t="s">
        <v>359</v>
      </c>
      <c r="B53" s="2" t="s">
        <v>248</v>
      </c>
      <c r="C53" s="114" t="s">
        <v>303</v>
      </c>
      <c r="D53" s="115" t="s">
        <v>39</v>
      </c>
      <c r="E53" s="116">
        <v>300</v>
      </c>
      <c r="F53" s="117" t="s">
        <v>301</v>
      </c>
      <c r="G53" s="18"/>
      <c r="H53" s="18">
        <f t="shared" si="0"/>
        <v>0</v>
      </c>
    </row>
    <row r="54" spans="1:8" ht="15" x14ac:dyDescent="0.2">
      <c r="A54" s="124" t="s">
        <v>360</v>
      </c>
      <c r="B54" s="2" t="s">
        <v>249</v>
      </c>
      <c r="C54" s="114" t="s">
        <v>304</v>
      </c>
      <c r="D54" s="115" t="s">
        <v>39</v>
      </c>
      <c r="E54" s="116">
        <v>300</v>
      </c>
      <c r="F54" s="117" t="s">
        <v>301</v>
      </c>
      <c r="G54" s="18"/>
      <c r="H54" s="18">
        <f t="shared" si="0"/>
        <v>0</v>
      </c>
    </row>
    <row r="55" spans="1:8" ht="15" x14ac:dyDescent="0.2">
      <c r="A55" s="124" t="s">
        <v>361</v>
      </c>
      <c r="B55" s="2" t="s">
        <v>250</v>
      </c>
      <c r="C55" s="114" t="s">
        <v>305</v>
      </c>
      <c r="D55" s="115" t="s">
        <v>39</v>
      </c>
      <c r="E55" s="116">
        <v>1000</v>
      </c>
      <c r="F55" s="117" t="s">
        <v>296</v>
      </c>
      <c r="G55" s="18"/>
      <c r="H55" s="18">
        <f t="shared" si="0"/>
        <v>0</v>
      </c>
    </row>
    <row r="56" spans="1:8" ht="15" x14ac:dyDescent="0.2">
      <c r="A56" s="124" t="s">
        <v>362</v>
      </c>
      <c r="B56" s="2" t="s">
        <v>251</v>
      </c>
      <c r="C56" s="121" t="s">
        <v>306</v>
      </c>
      <c r="D56" s="115" t="s">
        <v>39</v>
      </c>
      <c r="E56" s="116">
        <v>1500</v>
      </c>
      <c r="F56" s="117" t="s">
        <v>296</v>
      </c>
      <c r="G56" s="18"/>
      <c r="H56" s="18">
        <f t="shared" si="0"/>
        <v>0</v>
      </c>
    </row>
    <row r="57" spans="1:8" ht="15" x14ac:dyDescent="0.2">
      <c r="A57" s="124" t="s">
        <v>363</v>
      </c>
      <c r="B57" s="2" t="s">
        <v>252</v>
      </c>
      <c r="C57" s="114" t="s">
        <v>307</v>
      </c>
      <c r="D57" s="115" t="s">
        <v>39</v>
      </c>
      <c r="E57" s="116">
        <v>3000</v>
      </c>
      <c r="F57" s="117" t="s">
        <v>296</v>
      </c>
      <c r="G57" s="18"/>
      <c r="H57" s="18">
        <f t="shared" si="0"/>
        <v>0</v>
      </c>
    </row>
    <row r="58" spans="1:8" ht="15" x14ac:dyDescent="0.2">
      <c r="A58" s="124" t="s">
        <v>364</v>
      </c>
      <c r="B58" s="2" t="s">
        <v>253</v>
      </c>
      <c r="C58" s="114" t="s">
        <v>308</v>
      </c>
      <c r="D58" s="115" t="s">
        <v>39</v>
      </c>
      <c r="E58" s="116">
        <v>2000</v>
      </c>
      <c r="F58" s="117" t="s">
        <v>296</v>
      </c>
      <c r="G58" s="18"/>
      <c r="H58" s="18">
        <f t="shared" si="0"/>
        <v>0</v>
      </c>
    </row>
    <row r="59" spans="1:8" ht="15" x14ac:dyDescent="0.2">
      <c r="A59" s="124" t="s">
        <v>365</v>
      </c>
      <c r="B59" s="2" t="s">
        <v>254</v>
      </c>
      <c r="C59" s="114" t="s">
        <v>309</v>
      </c>
      <c r="D59" s="115" t="s">
        <v>39</v>
      </c>
      <c r="E59" s="116">
        <v>50</v>
      </c>
      <c r="F59" s="117" t="s">
        <v>310</v>
      </c>
      <c r="G59" s="18"/>
      <c r="H59" s="18">
        <f t="shared" si="0"/>
        <v>0</v>
      </c>
    </row>
    <row r="60" spans="1:8" ht="15" x14ac:dyDescent="0.2">
      <c r="A60" s="124" t="s">
        <v>366</v>
      </c>
      <c r="B60" s="2" t="s">
        <v>255</v>
      </c>
      <c r="C60" s="114" t="s">
        <v>311</v>
      </c>
      <c r="D60" s="115" t="s">
        <v>39</v>
      </c>
      <c r="E60" s="116">
        <v>50</v>
      </c>
      <c r="F60" s="117" t="s">
        <v>310</v>
      </c>
      <c r="G60" s="18"/>
      <c r="H60" s="18">
        <f t="shared" si="0"/>
        <v>0</v>
      </c>
    </row>
    <row r="61" spans="1:8" ht="15" x14ac:dyDescent="0.2">
      <c r="A61" s="124" t="s">
        <v>367</v>
      </c>
      <c r="B61" s="2" t="s">
        <v>256</v>
      </c>
      <c r="C61" s="2" t="s">
        <v>312</v>
      </c>
      <c r="D61" s="115" t="s">
        <v>39</v>
      </c>
      <c r="E61" s="116">
        <v>10</v>
      </c>
      <c r="F61" s="117" t="s">
        <v>313</v>
      </c>
      <c r="G61" s="18"/>
      <c r="H61" s="18">
        <f t="shared" si="0"/>
        <v>0</v>
      </c>
    </row>
    <row r="62" spans="1:8" ht="15" x14ac:dyDescent="0.2">
      <c r="A62" s="124" t="s">
        <v>368</v>
      </c>
      <c r="B62" s="2" t="s">
        <v>257</v>
      </c>
      <c r="C62" s="2" t="s">
        <v>314</v>
      </c>
      <c r="D62" s="115" t="s">
        <v>39</v>
      </c>
      <c r="E62" s="116">
        <v>10</v>
      </c>
      <c r="F62" s="117" t="s">
        <v>313</v>
      </c>
      <c r="G62" s="18"/>
      <c r="H62" s="18">
        <f t="shared" si="0"/>
        <v>0</v>
      </c>
    </row>
    <row r="63" spans="1:8" ht="15" x14ac:dyDescent="0.2">
      <c r="A63" s="124" t="s">
        <v>369</v>
      </c>
      <c r="B63" s="2" t="s">
        <v>258</v>
      </c>
      <c r="C63" s="2" t="s">
        <v>315</v>
      </c>
      <c r="D63" s="115" t="s">
        <v>39</v>
      </c>
      <c r="E63" s="116">
        <v>20</v>
      </c>
      <c r="F63" s="117" t="s">
        <v>316</v>
      </c>
      <c r="G63" s="18"/>
      <c r="H63" s="18">
        <f t="shared" si="0"/>
        <v>0</v>
      </c>
    </row>
    <row r="64" spans="1:8" ht="15" x14ac:dyDescent="0.2">
      <c r="A64" s="124" t="s">
        <v>370</v>
      </c>
      <c r="B64" s="2" t="s">
        <v>259</v>
      </c>
      <c r="C64" s="2" t="s">
        <v>315</v>
      </c>
      <c r="D64" s="115" t="s">
        <v>39</v>
      </c>
      <c r="E64" s="116">
        <v>20</v>
      </c>
      <c r="F64" s="117" t="s">
        <v>317</v>
      </c>
      <c r="G64" s="18"/>
      <c r="H64" s="18">
        <f t="shared" si="0"/>
        <v>0</v>
      </c>
    </row>
    <row r="65" spans="1:8" ht="15" x14ac:dyDescent="0.2">
      <c r="A65" s="124" t="s">
        <v>371</v>
      </c>
      <c r="B65" s="2" t="s">
        <v>260</v>
      </c>
      <c r="C65" s="2" t="s">
        <v>318</v>
      </c>
      <c r="D65" s="115" t="s">
        <v>39</v>
      </c>
      <c r="E65" s="116">
        <v>4</v>
      </c>
      <c r="F65" s="117" t="s">
        <v>317</v>
      </c>
      <c r="G65" s="18"/>
      <c r="H65" s="18">
        <f t="shared" si="0"/>
        <v>0</v>
      </c>
    </row>
    <row r="66" spans="1:8" ht="15" x14ac:dyDescent="0.2">
      <c r="A66" s="124" t="s">
        <v>372</v>
      </c>
      <c r="B66" s="2" t="s">
        <v>261</v>
      </c>
      <c r="C66" s="2" t="s">
        <v>319</v>
      </c>
      <c r="D66" s="115" t="s">
        <v>39</v>
      </c>
      <c r="E66" s="116">
        <v>4</v>
      </c>
      <c r="F66" s="117" t="s">
        <v>320</v>
      </c>
      <c r="G66" s="18"/>
      <c r="H66" s="18">
        <f t="shared" si="0"/>
        <v>0</v>
      </c>
    </row>
    <row r="67" spans="1:8" ht="15.75" thickBot="1" x14ac:dyDescent="0.25">
      <c r="A67" s="124" t="s">
        <v>373</v>
      </c>
      <c r="B67" s="4" t="s">
        <v>262</v>
      </c>
      <c r="C67" s="4" t="s">
        <v>321</v>
      </c>
      <c r="D67" s="122" t="s">
        <v>39</v>
      </c>
      <c r="E67" s="123">
        <v>2</v>
      </c>
      <c r="F67" s="117" t="s">
        <v>320</v>
      </c>
      <c r="G67" s="19"/>
      <c r="H67" s="20">
        <f t="shared" si="0"/>
        <v>0</v>
      </c>
    </row>
    <row r="68" spans="1:8" ht="13.5" thickBot="1" x14ac:dyDescent="0.25">
      <c r="A68" s="134" t="s">
        <v>22</v>
      </c>
      <c r="B68" s="135"/>
      <c r="C68" s="135"/>
      <c r="D68" s="135"/>
      <c r="E68" s="135"/>
      <c r="F68" s="136"/>
      <c r="G68" s="15"/>
      <c r="H68" s="21">
        <f>SUM(H10:H67)</f>
        <v>0</v>
      </c>
    </row>
  </sheetData>
  <mergeCells count="1">
    <mergeCell ref="A68:F68"/>
  </mergeCells>
  <phoneticPr fontId="1" type="noConversion"/>
  <pageMargins left="0.7" right="0.7" top="0.75" bottom="0.75" header="0.3" footer="0.3"/>
  <pageSetup paperSize="9" scale="57" orientation="landscape" r:id="rId1"/>
  <headerFooter>
    <oddFooter>Stran &amp;P od &amp;N</oddFooter>
  </headerFooter>
  <ignoredErrors>
    <ignoredError sqref="B40:B67 B10:B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</vt:i4>
      </vt:variant>
    </vt:vector>
  </HeadingPairs>
  <TitlesOfParts>
    <vt:vector size="12" baseType="lpstr">
      <vt:lpstr> SKLOP 1</vt:lpstr>
      <vt:lpstr>SKLOP 2</vt:lpstr>
      <vt:lpstr>SKLOP  3</vt:lpstr>
      <vt:lpstr>SKLOP 4 </vt:lpstr>
      <vt:lpstr>SKLOP 5</vt:lpstr>
      <vt:lpstr>SKLOP 6</vt:lpstr>
      <vt:lpstr>SKLOP 7</vt:lpstr>
      <vt:lpstr>SKLOP 8</vt:lpstr>
      <vt:lpstr>' SKLOP 1'!Področje_tiskanja</vt:lpstr>
      <vt:lpstr>'SKLOP 2'!Področje_tiskanja</vt:lpstr>
      <vt:lpstr>'SKLOP 4 '!Področje_tiskanja</vt:lpstr>
      <vt:lpstr>'SKLOP 7'!Področje_tiskanja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Barbara Mihelak</cp:lastModifiedBy>
  <cp:lastPrinted>2020-11-24T11:08:21Z</cp:lastPrinted>
  <dcterms:created xsi:type="dcterms:W3CDTF">2016-06-07T10:43:25Z</dcterms:created>
  <dcterms:modified xsi:type="dcterms:W3CDTF">2020-12-07T13:26:04Z</dcterms:modified>
</cp:coreProperties>
</file>